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PIRAN\RAZPIS 2025 - 2028\Dokumenti za objavo - s popravki vprašanj\"/>
    </mc:Choice>
  </mc:AlternateContent>
  <xr:revisionPtr revIDLastSave="0" documentId="8_{8499743E-99F0-464D-A10A-FC1C5E4CC4F1}" xr6:coauthVersionLast="47" xr6:coauthVersionMax="47" xr10:uidLastSave="{00000000-0000-0000-0000-000000000000}"/>
  <bookViews>
    <workbookView xWindow="-109" yWindow="-109" windowWidth="34995" windowHeight="19060" tabRatio="758" activeTab="8" xr2:uid="{00000000-000D-0000-FFFF-FFFF00000000}"/>
  </bookViews>
  <sheets>
    <sheet name="pozar obcina - a" sheetId="1" r:id="rId1"/>
    <sheet name="pozar sole - b" sheetId="2" r:id="rId2"/>
    <sheet name="pozar vrtci - c" sheetId="8" r:id="rId3"/>
    <sheet name="pozar posl. p. - d" sheetId="7" r:id="rId4"/>
    <sheet name="pozar stan. - e" sheetId="6" r:id="rId5"/>
    <sheet name="strojelom - f" sheetId="5" r:id="rId6"/>
    <sheet name="vlom - g" sheetId="4" r:id="rId7"/>
    <sheet name="steklo - i" sheetId="3" r:id="rId8"/>
    <sheet name="odgovornost - h" sheetId="10" r:id="rId9"/>
    <sheet name="avtomobilsko zavarovanje - j" sheetId="12" r:id="rId10"/>
    <sheet name="vozila - rekapitulacija" sheetId="13" r:id="rId11"/>
    <sheet name="krajevne skupnosti - k" sheetId="14" r:id="rId12"/>
    <sheet name="ŠIMC" sheetId="15" r:id="rId13"/>
  </sheets>
  <definedNames>
    <definedName name="_xlnm.Print_Area" localSheetId="8">'odgovornost - h'!$A$1:$G$26</definedName>
    <definedName name="_xlnm.Print_Area" localSheetId="3">'pozar posl. p. - d'!$A$1:$H$8</definedName>
    <definedName name="_xlnm.Print_Area" localSheetId="4">'pozar stan. - e'!$A$1:$M$8</definedName>
    <definedName name="_xlnm.Print_Area" localSheetId="7">'steklo - i'!$A$1:$E$60</definedName>
    <definedName name="_xlnm.Print_Area" localSheetId="5">'strojelom - f'!$A$1:$E$50</definedName>
    <definedName name="_xlnm.Print_Area" localSheetId="6">'vlom - g'!$A$1:$F$44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15" l="1"/>
  <c r="D59" i="15"/>
  <c r="G32" i="15"/>
  <c r="D42" i="14"/>
  <c r="G42" i="14"/>
  <c r="F17" i="8"/>
  <c r="I17" i="8"/>
  <c r="C24" i="2"/>
  <c r="F24" i="2"/>
  <c r="I24" i="2"/>
  <c r="I77" i="1"/>
  <c r="L77" i="1"/>
  <c r="E200" i="6" l="1"/>
  <c r="F48" i="1"/>
  <c r="F11" i="1"/>
  <c r="B20" i="10" l="1"/>
  <c r="F16" i="8" l="1"/>
  <c r="F18" i="2"/>
  <c r="F15" i="2"/>
  <c r="F11" i="2"/>
</calcChain>
</file>

<file path=xl/sharedStrings.xml><?xml version="1.0" encoding="utf-8"?>
<sst xmlns="http://schemas.openxmlformats.org/spreadsheetml/2006/main" count="2158" uniqueCount="957">
  <si>
    <t xml:space="preserve">PONUDBENO PISMO K  JAVNEMU RAZPISU </t>
  </si>
  <si>
    <t>OBJEKT</t>
  </si>
  <si>
    <t xml:space="preserve">naslov </t>
  </si>
  <si>
    <t>prem.stav.</t>
  </si>
  <si>
    <t>premija</t>
  </si>
  <si>
    <t>SKUPAJ</t>
  </si>
  <si>
    <t>izliv vode</t>
  </si>
  <si>
    <t>1.riziko</t>
  </si>
  <si>
    <t>Premija</t>
  </si>
  <si>
    <t>popusti</t>
  </si>
  <si>
    <t>vandalizem</t>
  </si>
  <si>
    <t>zavarovanec</t>
  </si>
  <si>
    <t>(v EUR)</t>
  </si>
  <si>
    <t>Kraj in datum</t>
  </si>
  <si>
    <t>Žig</t>
  </si>
  <si>
    <t>Ponudnik</t>
  </si>
  <si>
    <t>lokacija</t>
  </si>
  <si>
    <t>št. zaposlenih</t>
  </si>
  <si>
    <t>št. prebivalcev</t>
  </si>
  <si>
    <t>gradbeni obj.</t>
  </si>
  <si>
    <t>vrednost (V €)</t>
  </si>
  <si>
    <t>vrednost v €</t>
  </si>
  <si>
    <t>1.r.</t>
  </si>
  <si>
    <t>vred.v €</t>
  </si>
  <si>
    <t>met.vode</t>
  </si>
  <si>
    <t xml:space="preserve">Občina Piran </t>
  </si>
  <si>
    <t>Tartinijev trg 2</t>
  </si>
  <si>
    <t>6330 Piran</t>
  </si>
  <si>
    <t>Stavba Novi vrtec - Piran Ul. IX. korpusa 40 a, Piran</t>
  </si>
  <si>
    <t>Stavba Barčica, Sončna pot 20 a, Portorož</t>
  </si>
  <si>
    <t>Vrtec Morje Lucija</t>
  </si>
  <si>
    <t>Enota Ježek, Liminjanska c. 91, Lucija</t>
  </si>
  <si>
    <t>Vrtec La Coccinella</t>
  </si>
  <si>
    <t>Nepremičnina je evidentirana pri vrtcu Morje - centralni vrtec</t>
  </si>
  <si>
    <t>OŠ Piran</t>
  </si>
  <si>
    <t>Stavba za opravljanje osnovne dejavnosti nova šola, Oljčna pot 24, Piran</t>
  </si>
  <si>
    <t>Podružnična šola Portorož - Sončna pot 24, Portorož</t>
  </si>
  <si>
    <t>OŠ Lucija</t>
  </si>
  <si>
    <t>-</t>
  </si>
  <si>
    <t>OŠ Vincenzo de Castro Piran, Vojkova ul. 1, Piran</t>
  </si>
  <si>
    <t>Podružnica Lucija, Fazanska ul. 3A, Lucija</t>
  </si>
  <si>
    <t>Podružnica Sečovlje, Sečovlje 79, Sečovlje</t>
  </si>
  <si>
    <t>CUEV</t>
  </si>
  <si>
    <t>Mestna knjižnica Piran</t>
  </si>
  <si>
    <t>Kosmačeva hiša, Stara cesta 28, Portorož</t>
  </si>
  <si>
    <t>Baročna hiša</t>
  </si>
  <si>
    <t>Rozmanova ul.2, Piran</t>
  </si>
  <si>
    <t>Tartinijev trg 10, Piran</t>
  </si>
  <si>
    <t>Faros</t>
  </si>
  <si>
    <t>Fazanska ulica  1, Lucija</t>
  </si>
  <si>
    <t>Beneška hiša</t>
  </si>
  <si>
    <t>Ulica IX.korpusa 2, Piran</t>
  </si>
  <si>
    <t>Pečaričeva galerija</t>
  </si>
  <si>
    <t>Leninova ulica 2, Piran</t>
  </si>
  <si>
    <t>Zaklonišče, obrambni dom</t>
  </si>
  <si>
    <t>IX.korpus 44 a,Piran</t>
  </si>
  <si>
    <t>Svetilnik na Punti in zvonik</t>
  </si>
  <si>
    <t>Punta, Piran</t>
  </si>
  <si>
    <t>UPRAVNA STAVBA</t>
  </si>
  <si>
    <t>Tartinijev trg 2, Piran</t>
  </si>
  <si>
    <t>Obala 17/a, Portorož</t>
  </si>
  <si>
    <t>Posl. prostor Civilne zaščite Lucija</t>
  </si>
  <si>
    <t>Liminjanska  cesta 117</t>
  </si>
  <si>
    <t>Kulturno turistično informativni center Padna</t>
  </si>
  <si>
    <t>ZA IZBIRO NAJUGODNEJŠEGA PONUDNIKA ZA ZAVAROVANJE OBČINE PIRAN IN JAVNIH ZAVODOV</t>
  </si>
  <si>
    <t>Fornače 37, Piran</t>
  </si>
  <si>
    <t>Kajuhova 10, Piran</t>
  </si>
  <si>
    <t>Prvomajski trg 2, Piran</t>
  </si>
  <si>
    <t>Sečovlje 21, Sečovlje</t>
  </si>
  <si>
    <t>Sečovlje 24, Sečovlje</t>
  </si>
  <si>
    <t>Stara cesta 4, Portorož</t>
  </si>
  <si>
    <t>Tartinijev trg 5, Piran</t>
  </si>
  <si>
    <t>Župančičeva 14, Piran</t>
  </si>
  <si>
    <t>poplava</t>
  </si>
  <si>
    <t>Arze 3, Piran</t>
  </si>
  <si>
    <t>Fazan 4, Lucija</t>
  </si>
  <si>
    <t>Gregorčičeva 54, Piran</t>
  </si>
  <si>
    <t>Kogojeva 4, Piran</t>
  </si>
  <si>
    <t>Liminjanska cesta 77, Lucija</t>
  </si>
  <si>
    <t>Liminjanska cesta 87, Portorož</t>
  </si>
  <si>
    <t>Padna 26, Sečovlje</t>
  </si>
  <si>
    <t>Parecag 26, Sečovlje</t>
  </si>
  <si>
    <t>Parecag 33, Sečovlje</t>
  </si>
  <si>
    <t>Parecag 132, Sečovlje</t>
  </si>
  <si>
    <t>Parecag 175, Sečovlje</t>
  </si>
  <si>
    <t>Prežihova 1, Piran</t>
  </si>
  <si>
    <t>Sečovlje 62c, Sečovlje</t>
  </si>
  <si>
    <t>Sečovlje 108, Sečovlje</t>
  </si>
  <si>
    <t>Sečovlje 126, Sečovlje</t>
  </si>
  <si>
    <t>Tomšičeva ulica 31, Piran</t>
  </si>
  <si>
    <t>Trubarjeva ulica 14, Piran</t>
  </si>
  <si>
    <t>Ulica svobode 30, Piran</t>
  </si>
  <si>
    <t>Ulica IX. korpusa 5, Piran</t>
  </si>
  <si>
    <t>Ulica IX. korpusa 16, Piran</t>
  </si>
  <si>
    <t>Ukmarjeva ulica 14, Lucija</t>
  </si>
  <si>
    <t>Vilharjeva 10, Piran</t>
  </si>
  <si>
    <t>Vinjole 9, Portorož</t>
  </si>
  <si>
    <t>Vojkova 9, Piran</t>
  </si>
  <si>
    <t>Židovski trg 5, Piran</t>
  </si>
  <si>
    <t>Tartinijev trg 1, Piran</t>
  </si>
  <si>
    <t>Vrtec Mornarček Piran</t>
  </si>
  <si>
    <t>VRTCI</t>
  </si>
  <si>
    <t>Strunjan 140, Strunjan</t>
  </si>
  <si>
    <t>Kraška cesta 65, Divača</t>
  </si>
  <si>
    <t>CUEV (upravne  in poslovne stavbe)</t>
  </si>
  <si>
    <t>stav.</t>
  </si>
  <si>
    <t>prem.</t>
  </si>
  <si>
    <t>Župančičeva ul. 4, Piran</t>
  </si>
  <si>
    <t xml:space="preserve">OŠ Vincenzo e Diego de Castro Piran </t>
  </si>
  <si>
    <t>knjige</t>
  </si>
  <si>
    <t>OŠ Sečovlje</t>
  </si>
  <si>
    <t>Oljčna pot 24, Piran</t>
  </si>
  <si>
    <t>Vrtec La Coccinella (enote Piran, Lucija, Strunjan, Sečovlje)</t>
  </si>
  <si>
    <t>Vrtec Mornarček Piran (obe enoti)</t>
  </si>
  <si>
    <t>poslovni prostor-pritličje</t>
  </si>
  <si>
    <t>plaz</t>
  </si>
  <si>
    <t>poslovni prostor-pritličje (skladišče)</t>
  </si>
  <si>
    <t>poslovni prostor-pritličje (turistična agencija)</t>
  </si>
  <si>
    <t>poslovni prostor-pritličje (galerija)</t>
  </si>
  <si>
    <t>poslovni prostor-pritličje (trafika)</t>
  </si>
  <si>
    <t>poslovni prostor-pritličje (pisarna)</t>
  </si>
  <si>
    <t>Dantejeva ul. 4, Piran</t>
  </si>
  <si>
    <t>Dantejeva ul. 11, Piran</t>
  </si>
  <si>
    <t>Bonifacijeva ul. 3, Piran</t>
  </si>
  <si>
    <t>Bonifacijeva ul. 2, Piran</t>
  </si>
  <si>
    <t>Cankarjevo nabrežje 7, Piran</t>
  </si>
  <si>
    <t>Dantejeva ul. 25, Piran</t>
  </si>
  <si>
    <t>Dantejeva ul. 2, Piran</t>
  </si>
  <si>
    <t>Dantejeva ul. 9, Piran</t>
  </si>
  <si>
    <t>Matteottijeva ul. 1, Piran</t>
  </si>
  <si>
    <t>poslovni prostor-pritličje (gostilna)</t>
  </si>
  <si>
    <t>poslovni prostor-pritličje (pisarna-klub)</t>
  </si>
  <si>
    <t>poslovni prostor-I. nad. (pisarna)</t>
  </si>
  <si>
    <t>Savudrijska ul. 9, Piran</t>
  </si>
  <si>
    <t>Savudrijska ul. 13, Piran</t>
  </si>
  <si>
    <t>poslovni prostor-pritličje (delavnica)</t>
  </si>
  <si>
    <t>poslovni prostor-pritličje (frizer)</t>
  </si>
  <si>
    <t>poslovni prostor-pritličje (pisarna društva)</t>
  </si>
  <si>
    <t>poslovni prostor-pritličje (pisarna za stranke)</t>
  </si>
  <si>
    <t>poslovni prostor-pritličje (ribarnica)</t>
  </si>
  <si>
    <t>poslovni prostor-pritličje (Batana)</t>
  </si>
  <si>
    <t>Teslova 1, Piran</t>
  </si>
  <si>
    <t>Tomšičeva ul. 15, Piran</t>
  </si>
  <si>
    <t>Tomšičeva ul. 31, Piran</t>
  </si>
  <si>
    <t>poslovni prostor-pritličje (knjigarna-papirnica)</t>
  </si>
  <si>
    <t>Trinkova ul. 3, Piran</t>
  </si>
  <si>
    <t>poslovni prostor-pritličje (prostor društva)</t>
  </si>
  <si>
    <t>poslovni prostor-pritličje (trgovina)</t>
  </si>
  <si>
    <t>poslovni prostor-pritličje (mizarska delavnica)</t>
  </si>
  <si>
    <t>poslovni prostor-pritličje (lekarna)</t>
  </si>
  <si>
    <t>Verdijeva ul. 10, Piran</t>
  </si>
  <si>
    <t>Verdijeva ul. 16, Piran</t>
  </si>
  <si>
    <t>Vidalijeva ul. 20, Piran</t>
  </si>
  <si>
    <t>Vojkova ul. 8, Piran</t>
  </si>
  <si>
    <t>Zelenjavni trg 3, Piran</t>
  </si>
  <si>
    <t>poslovni prostor-pritličje (gostinska dejavnost)</t>
  </si>
  <si>
    <t>Sv. Peter 85, Raven</t>
  </si>
  <si>
    <t>(stanovanja)</t>
  </si>
  <si>
    <t>Alme Vivoda 2, Piran (I. nad. levo)</t>
  </si>
  <si>
    <t>Alme Vivoda 2, Piran (I. nad. desno)</t>
  </si>
  <si>
    <t>Alme Vivoda 2, Piran (III. nad.)</t>
  </si>
  <si>
    <t>Alme Vivoda 5, Piran (II. nad.)</t>
  </si>
  <si>
    <t>Alme Vivoda 19, Piran (I. nad.)</t>
  </si>
  <si>
    <t>Bolniška ulica 3, Piran (I. nad.)</t>
  </si>
  <si>
    <t>Bolniška ulica 6, Piran (I. nad.)</t>
  </si>
  <si>
    <t>Bolniška ulica 14, Piran (I. nad.)</t>
  </si>
  <si>
    <t>Bolniška ulica 14, Piran (II. nad.)</t>
  </si>
  <si>
    <t>Bolniška ulica 14, Piran (pritličje)</t>
  </si>
  <si>
    <t>Engelsova 10, Piran (I. nad.)</t>
  </si>
  <si>
    <t>Engelsova 10, Piran (II. nad.)</t>
  </si>
  <si>
    <t>Fazanska ulica 4, Lucija (II. nad.)</t>
  </si>
  <si>
    <t>Fazanska ulica 6, Lucija (pritličje)</t>
  </si>
  <si>
    <t>Fazanska ulica 8, Lucija (mansarda)</t>
  </si>
  <si>
    <t>Fornače 3, Piran (I. nad.)</t>
  </si>
  <si>
    <t>Galilejeva 2, Piran (III. nad.)</t>
  </si>
  <si>
    <t>Gallusova 2, Piran (I. nad.)</t>
  </si>
  <si>
    <t>Gallusova 3, Piran (I. nad.)</t>
  </si>
  <si>
    <t>Gallusova 6, Piran (I. nad.)</t>
  </si>
  <si>
    <t>Gallusova 6, Piran (mansarda)</t>
  </si>
  <si>
    <t>Goriška 2, Piran (I. nad.)</t>
  </si>
  <si>
    <t>Goriška 4, Piran (pritličje)</t>
  </si>
  <si>
    <t>Goriška 4, Piran (I. nad.)</t>
  </si>
  <si>
    <t>Goriška 4, Piran (II. nad.)</t>
  </si>
  <si>
    <t>Goriška 4, Piran (III. nad.)</t>
  </si>
  <si>
    <t>Goriška 4, Piran (IV. nad.)</t>
  </si>
  <si>
    <t>Gortanova ulica 21, Piran (III. nad.)</t>
  </si>
  <si>
    <t>Gramscijeva ulica 6, Piran (II. nad.)</t>
  </si>
  <si>
    <t>Gregorčičeva 5, Piran (mansarda)</t>
  </si>
  <si>
    <t>Gregorčičeva 5, Piran (I. nad.)</t>
  </si>
  <si>
    <t>Kosmačeva 23, Lucija (pritličje)</t>
  </si>
  <si>
    <t>Liminjanska cesta 2, Lucija (mansarda)</t>
  </si>
  <si>
    <t>Liminjanska cesta 81, Portorož (IV. nad.)</t>
  </si>
  <si>
    <t>Liminjanska cesta 87, Lucija (II. nad.)</t>
  </si>
  <si>
    <t>Liminjanska cesta 87, Lucija (IV. nad.)</t>
  </si>
  <si>
    <t>Liminjanska cesta 93, Lucija (II. nad.)</t>
  </si>
  <si>
    <t>Lucan 17, Portorož  (I. nad.)</t>
  </si>
  <si>
    <t>Lucan 17, Portorož (pritličje)</t>
  </si>
  <si>
    <t>Marxova ulica 29, Piran (I. nad.)</t>
  </si>
  <si>
    <t>Marušičeva ulica 19, Piran (I. nad.)</t>
  </si>
  <si>
    <t>Mateottijeva ulica 6, Piran (pritličje)</t>
  </si>
  <si>
    <t>Matteotijeva ulica 11, Piran (I. nad.)</t>
  </si>
  <si>
    <t>Obala 111, Lucija (I. nad.)</t>
  </si>
  <si>
    <t>Obala 118, Lucija (I. nad.)</t>
  </si>
  <si>
    <t>Obala 120, Lucija (IV. nad.)</t>
  </si>
  <si>
    <t>Obala 126, Lucija (IV. nad.)</t>
  </si>
  <si>
    <t>Obala 126, Lucija (mansarda)</t>
  </si>
  <si>
    <t>Obala 127, Lucija (IV. nad.)</t>
  </si>
  <si>
    <t>Obala 127, Lucija (V. nad.)</t>
  </si>
  <si>
    <t>Obala 127, Lucija (II. nad.)</t>
  </si>
  <si>
    <t>Obala 128, Lucija (pritličje)</t>
  </si>
  <si>
    <t>Obala 130, Lucija (II. nad.)</t>
  </si>
  <si>
    <t>Obala 130, Lucija (III. nad.)</t>
  </si>
  <si>
    <t>Obala 130, Lucija (I. nad.)</t>
  </si>
  <si>
    <t>Obzidna 10, Piran (mansarda)</t>
  </si>
  <si>
    <t>Obzidna 10, Piran (II. nad.)</t>
  </si>
  <si>
    <t>Parecag 126, Sečovlje (I. nad.)</t>
  </si>
  <si>
    <t>Parecag 126, Sečovlje (pritličje)</t>
  </si>
  <si>
    <t>Rozmanova ulica 17, Piran (III. nad.)</t>
  </si>
  <si>
    <t>Rozmanova ulica 29, Piran (III. nad.)</t>
  </si>
  <si>
    <t>Seča 92, Portorož (II. nad.)</t>
  </si>
  <si>
    <t>Sečovlje 24, Sečovlje (I. nad.)</t>
  </si>
  <si>
    <t>Sečovlje 24, Sečovlje (II. nad.)</t>
  </si>
  <si>
    <t>Sečovlje 25, Sečovlje (I. nad.)</t>
  </si>
  <si>
    <t>Sečovlje 30, Sečovlje (pritličje)</t>
  </si>
  <si>
    <t>Sečovlje 42a, Sečovlje (I. nad.)</t>
  </si>
  <si>
    <t>Sečovlje 42a, Sečovlje (pritličje)</t>
  </si>
  <si>
    <t>Sečovlje 62c, Sečovlje (pritličje)</t>
  </si>
  <si>
    <t>Sečovlje 62c, Sečovlje (I. nad.)</t>
  </si>
  <si>
    <t>Sečovlje 62c, Sečovlje (II. nad.)</t>
  </si>
  <si>
    <t>Stara cesta 6, Portorož (pritličje)</t>
  </si>
  <si>
    <t>Sv. Peter 85, Sečovlje</t>
  </si>
  <si>
    <t>Šolska ulica 9, Lucija (V. nad.)</t>
  </si>
  <si>
    <t>Tartinijev trg 6, Piran (II. nad.)</t>
  </si>
  <si>
    <t>Teslova ulica 3, Piran (II. nad.)</t>
  </si>
  <si>
    <t>Tomšičeva ulica 18, Piran (II. nad.)</t>
  </si>
  <si>
    <t>Tomšičeva ulica 24, Piran (II. nad.)</t>
  </si>
  <si>
    <t>Trg bratstva 1, Piran (mansarda)</t>
  </si>
  <si>
    <t>Trubarjeva ulica 2, Piran (I. nad.)</t>
  </si>
  <si>
    <t>Ukmarjeva 22, Portorož (III. nad.)</t>
  </si>
  <si>
    <t>Ulica svobode 21, Piran (I. nad.)</t>
  </si>
  <si>
    <t>Ulica svobode 25, Piran (II. nad.)</t>
  </si>
  <si>
    <t>Ulica svobode 28, Piran (I. nad.)</t>
  </si>
  <si>
    <t>Ulica svobode 28, Piran (IV. nad.)</t>
  </si>
  <si>
    <t>Ulica svobode 91, Piran (pritličje)</t>
  </si>
  <si>
    <t>Ulica svobode 91, Piran (I. nad.)</t>
  </si>
  <si>
    <t>Ulica svobode 99, Piran (III. nad.)</t>
  </si>
  <si>
    <t>Ulica IX. korpusa 10, Piran (II. nad.)</t>
  </si>
  <si>
    <t>Ulica XXX. divizije 2, Lucija (II. nad.)</t>
  </si>
  <si>
    <t>Ulica XXX. divizije 2, Lucija (IV. nad.)</t>
  </si>
  <si>
    <t>Ulica XXX. divizije 8, Portorož (pritličje)</t>
  </si>
  <si>
    <t>Ulica XXX. divizije 12, Lucija (pritličje)</t>
  </si>
  <si>
    <t>Ulica XXX. divizije 14, Lucija (III. nad.)</t>
  </si>
  <si>
    <t>Ukmarjeva ulica 20, Lucija (IV. nad.)</t>
  </si>
  <si>
    <t>Ukmarjeva 22, Lucija (III. nad.)</t>
  </si>
  <si>
    <t>Verdijeva ulica 6, Piran (II. nad.)</t>
  </si>
  <si>
    <t>Vilfanova ulica 1, Portorož (III. nad.)</t>
  </si>
  <si>
    <t>Vilharjeva ulica 4, Piran (I. nad.)</t>
  </si>
  <si>
    <t>Vilharjeva 4, Piran (pritličje)</t>
  </si>
  <si>
    <t>Župančičeva ulica 7, Piran (II. nad.)</t>
  </si>
  <si>
    <t>Župančičeva ulica 9, Piran (III. nad.)</t>
  </si>
  <si>
    <t>ŠOLE</t>
  </si>
  <si>
    <t>NEPREMIČNINE - občina Piran</t>
  </si>
  <si>
    <t>Padna 16</t>
  </si>
  <si>
    <t>Obala 19, Portorož</t>
  </si>
  <si>
    <t>kurilnica in nestanovanjski prostor</t>
  </si>
  <si>
    <t>Marxova ulica 31, Piran (II. in III. nad.-dupleks)</t>
  </si>
  <si>
    <t>Palača Apollonio</t>
  </si>
  <si>
    <t>Ulica svobode 24, Piran</t>
  </si>
  <si>
    <t>meteorne vode</t>
  </si>
  <si>
    <t>poslovni prostor LERA</t>
  </si>
  <si>
    <t>Seča 142, Portorož</t>
  </si>
  <si>
    <t>objekt</t>
  </si>
  <si>
    <t>Vodnikov trg 5, Piran</t>
  </si>
  <si>
    <t>Policijska postaja (2 objekta)</t>
  </si>
  <si>
    <t>Baročna hiša (1 objekt, 2 vhoda)</t>
  </si>
  <si>
    <t>Rozmanova ul. 2 in Tartinijev trg 10, Piran</t>
  </si>
  <si>
    <t>lekaža (kurilno olje - kurilnica)</t>
  </si>
  <si>
    <t>Šola Sečovlje, vrtec Sečovlje, kuhinja, telovadnica, Sečovlje 78, Sečovlje</t>
  </si>
  <si>
    <t>Poslovna stavba-centralni vrtec in prizidek, Fazanska 3, Lucija</t>
  </si>
  <si>
    <t>vsa stanovanja po seznamu</t>
  </si>
  <si>
    <t>vsi poslovni prostori po seznamu</t>
  </si>
  <si>
    <t>POSLOVNI PROSTORI</t>
  </si>
  <si>
    <t>STANOVANJA</t>
  </si>
  <si>
    <t>javna razsvetljava</t>
  </si>
  <si>
    <t>nadstrešek</t>
  </si>
  <si>
    <t>OPOMBE:</t>
  </si>
  <si>
    <t>* zavarovanje na dogovorjeno vrednost</t>
  </si>
  <si>
    <t>5.909,22 €*</t>
  </si>
  <si>
    <t>Kosmačeva 23, Lucija (I. nad. - zadnja zgornja etaža)</t>
  </si>
  <si>
    <t>udarec neznanega motornega vozila</t>
  </si>
  <si>
    <t>lekaža</t>
  </si>
  <si>
    <t>udar.</t>
  </si>
  <si>
    <t>mot.vozila</t>
  </si>
  <si>
    <t>umetniška dela</t>
  </si>
  <si>
    <t>vrtec Morje Lucija</t>
  </si>
  <si>
    <t xml:space="preserve">poslovni prostor </t>
  </si>
  <si>
    <t>Savudrijska 5, Piran</t>
  </si>
  <si>
    <t>Mladinski epicenter Piran</t>
  </si>
  <si>
    <t>Rozmanova ulica 7, Piran</t>
  </si>
  <si>
    <t>poslovni prostor-pritličje (antikvariat)</t>
  </si>
  <si>
    <t>poslovni prostor-I. nad. (Obalne galerije)</t>
  </si>
  <si>
    <t>poslovni prostor-pritličje (čistilnica)</t>
  </si>
  <si>
    <t>poslovni prostor-pritličje (društvo)</t>
  </si>
  <si>
    <t>Župančičeva 16, Piran (trgovina)</t>
  </si>
  <si>
    <t>Fornače 15, Piran</t>
  </si>
  <si>
    <t>Pristaniška ulica 2, Piran</t>
  </si>
  <si>
    <t>poslovni prostor-pritličje (gostinski lokal)</t>
  </si>
  <si>
    <t>Zelenjavni trg 6, Piran</t>
  </si>
  <si>
    <t>Alme Vivoda 2, Piran (II. levo)</t>
  </si>
  <si>
    <t>Alme Vivoda 2, Piran (II. nad. levo)</t>
  </si>
  <si>
    <t>Arze 1b, Piran (pritličje)</t>
  </si>
  <si>
    <t>Engelsova 10, Piran (pritličje)</t>
  </si>
  <si>
    <t>Gregorčičeva 44, Piran (pritličje)</t>
  </si>
  <si>
    <t>Gregorčičeva 44, Piran (I. nadstropje)</t>
  </si>
  <si>
    <t>Sečovlje 24, Sečovlje (mansarda desno)</t>
  </si>
  <si>
    <t>Sečovlje 24, Sečovlje (mansarda levo)</t>
  </si>
  <si>
    <t>Sečovlje 42, Sečovlje (pritličje levo)</t>
  </si>
  <si>
    <t>Sečovlje 42, Sečovlje (pritličje desno)</t>
  </si>
  <si>
    <t>Sečovlje 42, Sečovlje (I. nadstropje levo)</t>
  </si>
  <si>
    <t>Sečovlje 42, Sečovlje (II. nadstropje levo)</t>
  </si>
  <si>
    <t xml:space="preserve">Šolska ulica 8, Lucija </t>
  </si>
  <si>
    <t>vrtec Mornarček Piran</t>
  </si>
  <si>
    <t>Ul. IX. korpusa 40 a, Piran in Sončna pot 20 a, Portorož</t>
  </si>
  <si>
    <t>OŠ Cirila Kosmača Piran</t>
  </si>
  <si>
    <t>Oljčna pot 24, Piran in Sončna pot 24, Portorož</t>
  </si>
  <si>
    <t>Vojkova ul. 1, Piran, Fazanska ul. 3A, Lucija in Sečovlje 79, Sečovlje</t>
  </si>
  <si>
    <t>OŠ Vincenzo de Castro Piran (po seznamu)</t>
  </si>
  <si>
    <t>600,00 €*</t>
  </si>
  <si>
    <t>4x steklene table (površina ene table: 180 cm x 105 cm)</t>
  </si>
  <si>
    <t>Vodnjak na trgu 1. maja</t>
  </si>
  <si>
    <t>Palača Apollonio (pritličje-183 m2 in etaža-372,33 m2)</t>
  </si>
  <si>
    <t>Kulturno turistično informativni center Padna (2 etaži po 120 m2)</t>
  </si>
  <si>
    <t>DODATNE NEVARNOSTI (po tabeli)</t>
  </si>
  <si>
    <t>oprema z DI</t>
  </si>
  <si>
    <t>objekti-8.400,00 €</t>
  </si>
  <si>
    <t>oprema-8.400,00 €</t>
  </si>
  <si>
    <t>objekti-4.200,00 €</t>
  </si>
  <si>
    <t>oprema-4.200,00 €</t>
  </si>
  <si>
    <t>objekti, oprema-4.200,00 €</t>
  </si>
  <si>
    <t>oprema, knjige-8.400,00 €</t>
  </si>
  <si>
    <t>oprema, umetnine-8.400,00 €</t>
  </si>
  <si>
    <t>objekti, oprema-10.000,00 €</t>
  </si>
  <si>
    <t>objekti-2.100,00 €</t>
  </si>
  <si>
    <t>objekti, oprema-2.100,00 €</t>
  </si>
  <si>
    <t>objekti, oprema-8.400,00 €</t>
  </si>
  <si>
    <t>oprema s stroji, aparati in drobnim inventarjem</t>
  </si>
  <si>
    <t>predmet zavarovanj</t>
  </si>
  <si>
    <t>Za vsako zgornjo lokacijo</t>
  </si>
  <si>
    <t>Objekt, Vodnikov trg 5, Piran</t>
  </si>
  <si>
    <t>ZV</t>
  </si>
  <si>
    <t>odgovornost, ki izvira iz cestnega omrežja in javnih površin (161.245 m)</t>
  </si>
  <si>
    <t>poplava, talne vode, visoke vode</t>
  </si>
  <si>
    <t>meteorne vode, žled, zmrzal</t>
  </si>
  <si>
    <t>ločeno oz. skupno za objekte in opremo z DI (drobni inventar), vključno s knjigami in umetninami - skladno s tabelo</t>
  </si>
  <si>
    <t>za objekte in opremo z DI (drobni inventar), vključno s knjigami in umetninami - skladno s tabelo</t>
  </si>
  <si>
    <t>za objekte in opremo z DI (drobni inventar), vključno s knjigami - skladno s tabelo</t>
  </si>
  <si>
    <t>za objekte in opremo z DI (drobni inventar), vključno z umetninami - skladno s tabelo</t>
  </si>
  <si>
    <t>za objekte in opremo z DI (drobni inventar) - skladno s tabelo</t>
  </si>
  <si>
    <t>OBČINSKA STAVBA</t>
  </si>
  <si>
    <t>bronasta sculptura IDEAS CAMPUS</t>
  </si>
  <si>
    <t>na zidu ob morju ob gledališču Tartini</t>
  </si>
  <si>
    <t>OŠ Piran (Oljčna pot 24 in Sončna pot 20)</t>
  </si>
  <si>
    <t>OŠ Šola Sečovlje (Sečovlje 78, Šola in vrtec Sv. Peter, Vrtec Sečovlje in kuhinja)</t>
  </si>
  <si>
    <t>Alme Vivoda 14, Piran (I. nad.)</t>
  </si>
  <si>
    <t>Alme Vivoda 14, Piran (III. nad.)</t>
  </si>
  <si>
    <t>Prežihova 16, Piran</t>
  </si>
  <si>
    <t>Sečovlje 30, Sečovlje (mansarda)</t>
  </si>
  <si>
    <t>Ulica svobode 13, Piran (I.nad.)</t>
  </si>
  <si>
    <t>Ulica svobode 13, Piran (III.nad.)</t>
  </si>
  <si>
    <t>poslovni prostor -152,03 m2</t>
  </si>
  <si>
    <t>Pusterla ul. 5, Piran</t>
  </si>
  <si>
    <t>Padna 70, Sečovlje</t>
  </si>
  <si>
    <t>Ulica IX. Korpusa 11, Piran</t>
  </si>
  <si>
    <t>poslovni prostor- pritličje</t>
  </si>
  <si>
    <t>oprema (2x daljnogleda na obzidju in na svetilniku)</t>
  </si>
  <si>
    <t>Obala 114, Lucija</t>
  </si>
  <si>
    <t>Župančičeva ul. 4, Piran,  Stara cesta 28, Portorož in Obala 114, Lucija</t>
  </si>
  <si>
    <t>Obala 8, Portorož</t>
  </si>
  <si>
    <t>Tartinijev trg 3, Piran</t>
  </si>
  <si>
    <t>Monfort (bivše skladišče soli)</t>
  </si>
  <si>
    <t>Grando (bivše skladišče soli)</t>
  </si>
  <si>
    <t>Mestna galerija Piran in uprava Obalnih galerij Piran (brez kavarne in terase)</t>
  </si>
  <si>
    <t>Trg 1. maja</t>
  </si>
  <si>
    <t>Mestna galerija Piran in uprava Obalnih galerij Piran</t>
  </si>
  <si>
    <t>OŠ Vincenzo e Doego de Castro Piran (vse enote)</t>
  </si>
  <si>
    <t>oprema s stroji in aparati</t>
  </si>
  <si>
    <t>Bolniška ulica 6, Piran (III. nad.)</t>
  </si>
  <si>
    <t>Mediadom Pyrhani</t>
  </si>
  <si>
    <t>Premija s popusti</t>
  </si>
  <si>
    <t>8,5% DPZP</t>
  </si>
  <si>
    <t>Premija z Dpzp</t>
  </si>
  <si>
    <t>*enotna zavarovalna vsota za osebe in stvari</t>
  </si>
  <si>
    <t>****franšiza odkuplena</t>
  </si>
  <si>
    <t>****v zavarovanje so vključeni tudi lastni delavci</t>
  </si>
  <si>
    <t xml:space="preserve">******za dodatne nevarnostne vire </t>
  </si>
  <si>
    <t>otroška igrišča (seznam)</t>
  </si>
  <si>
    <t>igrala</t>
  </si>
  <si>
    <t>ostalo (ograje, rampe, mize, klopi…)</t>
  </si>
  <si>
    <t>* zavarovanje na 1. riziko</t>
  </si>
  <si>
    <t>20.000,00 €*</t>
  </si>
  <si>
    <t>UPRAVNA STAVBA (10% vrednosti objekta)</t>
  </si>
  <si>
    <t>CUEV (5% vrednosti objekta)</t>
  </si>
  <si>
    <t>Kraška cesta 20, Divača</t>
  </si>
  <si>
    <t>oprema s stroji, aparati in drobni inventar</t>
  </si>
  <si>
    <t xml:space="preserve">alarmna naprava za javljanje požara </t>
  </si>
  <si>
    <t>*Odkup amortizacije pri delnih škodah</t>
  </si>
  <si>
    <t>**10% franšiza</t>
  </si>
  <si>
    <t>odgovornost iz posesti igrišč in igral</t>
  </si>
  <si>
    <t>2x agregat</t>
  </si>
  <si>
    <t>**2x agregat</t>
  </si>
  <si>
    <t>***čiste premoženjske škode</t>
  </si>
  <si>
    <t>1x agregat</t>
  </si>
  <si>
    <t>Gortanova ulica 21, Piran</t>
  </si>
  <si>
    <t xml:space="preserve">POŽAR - nepremičnine Občine Piran </t>
  </si>
  <si>
    <t>POŽAR - šole</t>
  </si>
  <si>
    <t>POŽAR - vrtci</t>
  </si>
  <si>
    <t xml:space="preserve">POŽAR - poslovni prostori </t>
  </si>
  <si>
    <t xml:space="preserve">POŽAR - stanovanja </t>
  </si>
  <si>
    <t xml:space="preserve">STROJELOM </t>
  </si>
  <si>
    <t xml:space="preserve">VLOM </t>
  </si>
  <si>
    <t xml:space="preserve">ODGOVORNOST </t>
  </si>
  <si>
    <t xml:space="preserve">STEKLO </t>
  </si>
  <si>
    <t>posamezna umetniška dela (v skupni vrednosti 25.000,00 €)</t>
  </si>
  <si>
    <t>OŠ Piran - obe (2) lokaciji</t>
  </si>
  <si>
    <t>OŠ Lucija - vse tri (3) lokacije</t>
  </si>
  <si>
    <t xml:space="preserve">OŠ Vincenzo e Diego de Castro Piran - vse tri (3) lokacije </t>
  </si>
  <si>
    <t>Vrtec Mornarček Piran - obe (2) lokaciji</t>
  </si>
  <si>
    <t>CUEV (upravne  in poslovne stavbe) - obe (2) lokaciji</t>
  </si>
  <si>
    <t>2 x 500,00 €</t>
  </si>
  <si>
    <t>3 x 500,00 €</t>
  </si>
  <si>
    <t>posamezna umetniška dela (v skupni vrednosti 431.329,96 €)</t>
  </si>
  <si>
    <t>objekt (3 poslovni prostori)</t>
  </si>
  <si>
    <t>Belokriška 56a, Portorož</t>
  </si>
  <si>
    <t xml:space="preserve">poslovni prostor -pritličje </t>
  </si>
  <si>
    <t>Rozmanova 35, Piran</t>
  </si>
  <si>
    <t>poslovni prostor-28,46 m2 (Taperin )</t>
  </si>
  <si>
    <t>poslovni prostor v pritličju  (ANBOT)</t>
  </si>
  <si>
    <t>Savudrijska 1 in 3, Piran</t>
  </si>
  <si>
    <t>poslovni prostori (14)-I., II. In III. nad.</t>
  </si>
  <si>
    <t>Fornače 21</t>
  </si>
  <si>
    <t>Goriška ul. 2, Piran</t>
  </si>
  <si>
    <t>OSEBNA VOZILA</t>
  </si>
  <si>
    <t>reg. št.</t>
  </si>
  <si>
    <t>znamka</t>
  </si>
  <si>
    <t>kW</t>
  </si>
  <si>
    <t>ccm</t>
  </si>
  <si>
    <t>nosilnost</t>
  </si>
  <si>
    <t>AO</t>
  </si>
  <si>
    <t>AK</t>
  </si>
  <si>
    <t>asistenca</t>
  </si>
  <si>
    <t>1.</t>
  </si>
  <si>
    <t>X</t>
  </si>
  <si>
    <t>2.</t>
  </si>
  <si>
    <t>5</t>
  </si>
  <si>
    <t>3.</t>
  </si>
  <si>
    <t>4.</t>
  </si>
  <si>
    <t>5.</t>
  </si>
  <si>
    <t>7.</t>
  </si>
  <si>
    <t>8.</t>
  </si>
  <si>
    <t>9.</t>
  </si>
  <si>
    <t>SKUPAJ PREMIJA</t>
  </si>
  <si>
    <t>TOVORNA VOZILA</t>
  </si>
  <si>
    <t>MOTORNA KOLESA</t>
  </si>
  <si>
    <t>delne komb.</t>
  </si>
  <si>
    <t>številka šasije</t>
  </si>
  <si>
    <t>premija brez Dpzp  po vozilu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</si>
  <si>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</si>
  <si>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</si>
  <si>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</si>
  <si>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</si>
  <si>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</si>
  <si>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</si>
  <si>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Žig:</t>
  </si>
  <si>
    <t>Ponudnik:</t>
  </si>
  <si>
    <t>ZAVAROVANJE VOZIL</t>
  </si>
  <si>
    <t>AO+</t>
  </si>
  <si>
    <t>nezgodno zavarovanje</t>
  </si>
  <si>
    <t>VRSTA VOZILA</t>
  </si>
  <si>
    <t>ZAVAROVANJE VOZIL - rekapitulacija</t>
  </si>
  <si>
    <t>AO in AO+</t>
  </si>
  <si>
    <t>ostalo</t>
  </si>
  <si>
    <t>znamka in tip</t>
  </si>
  <si>
    <t>datum 1. regfistracije</t>
  </si>
  <si>
    <t>št.sedežev</t>
  </si>
  <si>
    <t>Eurotax koda</t>
  </si>
  <si>
    <t>osnova za obračun premije</t>
  </si>
  <si>
    <t>zavarovalna doba</t>
  </si>
  <si>
    <t>nezgodna smrt</t>
  </si>
  <si>
    <t>trajna invalidnost</t>
  </si>
  <si>
    <t>Zavarovalne vsote nezgodnega zavarovanja potnikov v vozilih:</t>
  </si>
  <si>
    <t>K - kraja</t>
  </si>
  <si>
    <t>U - tatvina ključev, tablic</t>
  </si>
  <si>
    <t>AUDI A6 3,0 TDI clean diesel quattro Bissines S-tronic</t>
  </si>
  <si>
    <t>WAUZZZ4G0FN050592</t>
  </si>
  <si>
    <t>535</t>
  </si>
  <si>
    <t xml:space="preserve">AK </t>
  </si>
  <si>
    <t>K, D, H, J, U</t>
  </si>
  <si>
    <t>KP JE-521</t>
  </si>
  <si>
    <t>KP MV-462</t>
  </si>
  <si>
    <t>RENAULT Zoe Life R90 Z.E. 40</t>
  </si>
  <si>
    <t>VF1AGVYF060889472</t>
  </si>
  <si>
    <t>411</t>
  </si>
  <si>
    <t>dodatna oprema</t>
  </si>
  <si>
    <t>X (PR08)</t>
  </si>
  <si>
    <t>X (PR01)</t>
  </si>
  <si>
    <t>KP PIRAN-4</t>
  </si>
  <si>
    <t>CITROEN C-Elysee 1,6 Hdi Seduction</t>
  </si>
  <si>
    <t>VF7DD9HP0DJ613551</t>
  </si>
  <si>
    <t>24.04.2020 - 24.04.2021</t>
  </si>
  <si>
    <t>13.05.2020 - 13.05 2021</t>
  </si>
  <si>
    <t>383</t>
  </si>
  <si>
    <t>KP RU-755</t>
  </si>
  <si>
    <t>VW Golf 1,6 TDI BMT Comfortline</t>
  </si>
  <si>
    <t>WVWZZZAUZEP071160</t>
  </si>
  <si>
    <t>11.08.2020 - 11.08.2021</t>
  </si>
  <si>
    <t>499</t>
  </si>
  <si>
    <t>KP PIRAN-7</t>
  </si>
  <si>
    <t>CITROEN Nemo 1,4 HDI SX</t>
  </si>
  <si>
    <t>VF7AJ8HSC84248872</t>
  </si>
  <si>
    <t>07.11.2020 - 07.11.2021</t>
  </si>
  <si>
    <t>31.01.2020 - 31.01.2021</t>
  </si>
  <si>
    <t>440</t>
  </si>
  <si>
    <t>KP PIRAN</t>
  </si>
  <si>
    <t>DACIA Dokker Stepway 1,5 dCi 90 S&amp;S</t>
  </si>
  <si>
    <t>UU10SDCJG53921935</t>
  </si>
  <si>
    <t>30.11.2020 - 30.11.2021</t>
  </si>
  <si>
    <t>568</t>
  </si>
  <si>
    <t>K, H, J</t>
  </si>
  <si>
    <t>KP JE-520</t>
  </si>
  <si>
    <t>RENAULT Kangoo Express Z.E</t>
  </si>
  <si>
    <t>VF1FWFZMJ62766316</t>
  </si>
  <si>
    <t>23.05.2020 - 23.05.2021</t>
  </si>
  <si>
    <t>44</t>
  </si>
  <si>
    <t>2</t>
  </si>
  <si>
    <t>PIAGGIO MP3 300 Yourban LT</t>
  </si>
  <si>
    <t>ZAPTA010000003755</t>
  </si>
  <si>
    <t>18.06.2020 - 18.06.2021</t>
  </si>
  <si>
    <t>15,5</t>
  </si>
  <si>
    <t>278</t>
  </si>
  <si>
    <t>198</t>
  </si>
  <si>
    <t>607200</t>
  </si>
  <si>
    <t>X (PR12)</t>
  </si>
  <si>
    <t>Enota Strunjan, Strunjan 37, Portorož</t>
  </si>
  <si>
    <t>Vrtec La Coccinella - obe (2) lokaciji</t>
  </si>
  <si>
    <t>1.       Enota Lucija je vključena pod okriljem vrtca Morje Lucija. Naš vrtec ima ločen vhod.</t>
  </si>
  <si>
    <t>2.       Enota Piran je vključena v sklopu Vrtec Mornarček Piran</t>
  </si>
  <si>
    <t>3.       Enota Sečovlje je vključena v sklopu OŠ De Castro, kjer je del vrtca ločen od šole in ima lasten vhod</t>
  </si>
  <si>
    <t>4.       Enota Strunjan je vključena v stavbi skupaj z Vrtcem Morje Lucija in OŠ Lucija.</t>
  </si>
  <si>
    <t>Pojasnilo "sobivanja" zavoda Vrtca La Coccinella Piran po enotah:</t>
  </si>
  <si>
    <t>objekt, Strunjan 37</t>
  </si>
  <si>
    <t xml:space="preserve">DODATNA OPREMA / Ekoda:136502; 3-sedežna klop, sredina, klimatska naprava-zadaj, kovinska barva </t>
  </si>
  <si>
    <t>AK (0% franšiza)</t>
  </si>
  <si>
    <t xml:space="preserve">X (PR01) </t>
  </si>
  <si>
    <t>POŽARNO ZAVAROVANJE</t>
  </si>
  <si>
    <t>st.</t>
  </si>
  <si>
    <t>DODATNE NEVARNOSTI</t>
  </si>
  <si>
    <t>vrednost</t>
  </si>
  <si>
    <t>(vrednost v €)</t>
  </si>
  <si>
    <t>za objekte</t>
  </si>
  <si>
    <t>Odkup franšize</t>
  </si>
  <si>
    <t>Odkup amortizacije pri delnih škodah</t>
  </si>
  <si>
    <t>ZAVAROVANJE VLOMA</t>
  </si>
  <si>
    <t>predmet zavarovanja</t>
  </si>
  <si>
    <t>prem. st.</t>
  </si>
  <si>
    <t>oprema, stroji, aparati</t>
  </si>
  <si>
    <t>ZAVAROVANJE STEKLA</t>
  </si>
  <si>
    <t>na ZV</t>
  </si>
  <si>
    <t>1. r.</t>
  </si>
  <si>
    <t>STROJELOM</t>
  </si>
  <si>
    <t>prem. stav.</t>
  </si>
  <si>
    <t>ODGOVORNOST</t>
  </si>
  <si>
    <t>*2x agregat</t>
  </si>
  <si>
    <t>ZAVAROVANJE KRAJEVNIH SKUPNOSTI</t>
  </si>
  <si>
    <t>met. vode</t>
  </si>
  <si>
    <t>**vključena delodajalčeva odgovornost</t>
  </si>
  <si>
    <t>***franšiza je odkupljena</t>
  </si>
  <si>
    <t>****razširitev za dodatne nevarnostne vire</t>
  </si>
  <si>
    <t>prostori KS v I. nadstropju masivne zgradbe 110 m2</t>
  </si>
  <si>
    <t>objekt-2.000,00 €</t>
  </si>
  <si>
    <t>objekt-1.000,00 €</t>
  </si>
  <si>
    <t>oprema-800,00 €</t>
  </si>
  <si>
    <t>za opremo</t>
  </si>
  <si>
    <t>objekt-8.000,00 €</t>
  </si>
  <si>
    <t>objekt-4.000,00 €</t>
  </si>
  <si>
    <t>stroški čiščenja, rušenja, odvoza</t>
  </si>
  <si>
    <t>objekt-1.500,00 €</t>
  </si>
  <si>
    <t>Levstikova 7, Piran</t>
  </si>
  <si>
    <t xml:space="preserve">Rozmanova 35, Piran; </t>
  </si>
  <si>
    <t>telovadnica v I. nadstropju masivne zgradbe</t>
  </si>
  <si>
    <t>toplotna črpalka WEKER MCP 10/40 (2013), ser.št.:151431</t>
  </si>
  <si>
    <t>KS Piran</t>
  </si>
  <si>
    <t>višji stroški popravila na zgradbi ob vlomu</t>
  </si>
  <si>
    <t>izolacijsko (termopan) steklo, 18 m2, 58,90 €/m2</t>
  </si>
  <si>
    <t>troslojno izolacijsko steklo (6x6x6), 15,40 m2, 147 €/m2</t>
  </si>
  <si>
    <t>KS Piran - Levstikova 7, 6330 Piran</t>
  </si>
  <si>
    <t>KS Portorož, Obala 16, 6320 Portorož</t>
  </si>
  <si>
    <t>Obala 16, Portorož</t>
  </si>
  <si>
    <t>objekt-2.500,00 €</t>
  </si>
  <si>
    <t>toplotna črpalka</t>
  </si>
  <si>
    <t>oprema</t>
  </si>
  <si>
    <t>oprema-2.000,00 €</t>
  </si>
  <si>
    <t>Belokriška c. 56, Portorož</t>
  </si>
  <si>
    <t>zgradba v dveh etažah po 115 m2</t>
  </si>
  <si>
    <t>za defibrilator</t>
  </si>
  <si>
    <t>KS Portorož</t>
  </si>
  <si>
    <t>dvoslojno izolacijsko steklo (4x4), 65 m2, 95 €/m2</t>
  </si>
  <si>
    <t>dvoslojno izolacijsko steklo (4x4), 12 m2, 95 €/m2</t>
  </si>
  <si>
    <t>odgovornost, ki izvira iz hišne in zemljiške posesti krajevnih skupnosti</t>
  </si>
  <si>
    <t>KS Lucija, Obala 105, 6320 Portorož</t>
  </si>
  <si>
    <t>Obala 105, Portorož</t>
  </si>
  <si>
    <t>poslovni prostor v I. nadstropju stan. Bloka 370 m2</t>
  </si>
  <si>
    <t>oprema-2.500,00 €</t>
  </si>
  <si>
    <t>*objekt-5.000,00 €</t>
  </si>
  <si>
    <t>*oprema-2.000,00 €</t>
  </si>
  <si>
    <t>* izlitje vode pri KS Lucija vključuje tudi dodatno nevarnost izlitja vode iz odprtih pip</t>
  </si>
  <si>
    <t>instalacije, ki so del zgradbe, vendar brez vgrajene elektrostrojne opreme</t>
  </si>
  <si>
    <t>KS Lucija</t>
  </si>
  <si>
    <t>termopan steklo, 44 m2, 100 €/m2</t>
  </si>
  <si>
    <t>navadno steklo (4mm), 30 m2, 30 €/m2</t>
  </si>
  <si>
    <t>KS Nova vas</t>
  </si>
  <si>
    <t>KS Nova vas, Nova vas nad Dragonjo 50, 6333 Sečovlje</t>
  </si>
  <si>
    <t>Nova vas nad Dragonjo 48, Sečovlje</t>
  </si>
  <si>
    <t>zgradba v treh etažah, 100 m2</t>
  </si>
  <si>
    <t>Nova vas nad Dragonjo 50, Sečovlje</t>
  </si>
  <si>
    <t>enonadstropna zgradba, 60 m2</t>
  </si>
  <si>
    <t>Nova vas nad Dragonjo 54, Sečovlje</t>
  </si>
  <si>
    <t>nekaljeno navadno dvojno steklo (3 mm), 10 m2, 33 €/m2</t>
  </si>
  <si>
    <t>nekaljeno navadno dvojno steklo (3 mm), 6 m2, 33 €/m2</t>
  </si>
  <si>
    <t>dvoslojno izolacijsko steklo (4x4), 20 m2, 95 €/m2</t>
  </si>
  <si>
    <t>nekaljeno navadno dvojno steklo (3 mm), 30 m2, 33 €/m2</t>
  </si>
  <si>
    <t>KS Sv. Peter, Sv. Peter 76, 6333 Sečovlje</t>
  </si>
  <si>
    <t>Sv. Peter 76, Sečovlje</t>
  </si>
  <si>
    <t>enonadstropna zgradba (zadružni dom in prizidek), 450 m2</t>
  </si>
  <si>
    <t>oprema-1.000,00 €</t>
  </si>
  <si>
    <t>masivni oder z garderobami, 64 m2</t>
  </si>
  <si>
    <t>KS Sv. Peter</t>
  </si>
  <si>
    <t>termopan v oknih in vratih, 15 m2, 100 €/m2</t>
  </si>
  <si>
    <t>KS Padna, Padna 11, 6333 Sečovlje</t>
  </si>
  <si>
    <t>Padna 11, Sečovlje</t>
  </si>
  <si>
    <t>dvonadstropna zgradba, 270 m2</t>
  </si>
  <si>
    <t>objekt-3.000,00 €</t>
  </si>
  <si>
    <t>KS Padna</t>
  </si>
  <si>
    <t>dvoslojno izolacijsko steklo (4x4), 35,88 m2, 95 €/m2</t>
  </si>
  <si>
    <t>KS Sečovlje</t>
  </si>
  <si>
    <t>odgovornost za poškodovanje stvari, ki jih ima zavarovanec na skrbi (KS Sečovlje)</t>
  </si>
  <si>
    <t>zadružni dom v celotni izmeri cca 350 m2</t>
  </si>
  <si>
    <t>umetniška slika v izmeri 10x4m, avtor Emil Gazič</t>
  </si>
  <si>
    <t>oprema-11.240,00 €</t>
  </si>
  <si>
    <t>za sliko</t>
  </si>
  <si>
    <t>KP UZ-10</t>
  </si>
  <si>
    <t>defibrilator z zunanjo omarico in alarmom</t>
  </si>
  <si>
    <t>za opremo na sledečih igriščih (V Rozmanovi ulici, Diagonala, Elipsa in TPC Lucija)</t>
  </si>
  <si>
    <t>objekti, oprema-5.000,00 €</t>
  </si>
  <si>
    <t>**oprema igrišč po seznamu - 10.000,00 €</t>
  </si>
  <si>
    <t>**10.000,00 €</t>
  </si>
  <si>
    <t>objekti, oprema -10.000,00 €</t>
  </si>
  <si>
    <t>poslovni prostor-pritličje (mesnica)</t>
  </si>
  <si>
    <t>Bonifacijeva ulica 9, Piran (I. nad.)</t>
  </si>
  <si>
    <t>Gortanova ulica 21, Piran (I. nad.)</t>
  </si>
  <si>
    <t xml:space="preserve">Grajska ulica 18, Piran </t>
  </si>
  <si>
    <t xml:space="preserve">Marxova ulica 17, Piran </t>
  </si>
  <si>
    <t>Tomšičeva ulica 31, Piran (III. nad.)</t>
  </si>
  <si>
    <t>Trubarjeva ulica 68, Piran (pritličje)</t>
  </si>
  <si>
    <t>Trubarjeva ulica 70, Piran (I. nad.)</t>
  </si>
  <si>
    <t>Trubarjeva ulica 70, Piran (pritličje)</t>
  </si>
  <si>
    <t>Verdijeva ulica 16, Piran (I. nad.)</t>
  </si>
  <si>
    <t>Tartinijev trg 7, Piran</t>
  </si>
  <si>
    <t>Tomšičeva ul.  8, Piran</t>
  </si>
  <si>
    <t>Trg bratstva 9, Piran</t>
  </si>
  <si>
    <t>Cankarjevo nabrežje 1, Piran</t>
  </si>
  <si>
    <t>Obala 57, Lucija</t>
  </si>
  <si>
    <t>Ulica IX. Korpusa 8, Piran</t>
  </si>
  <si>
    <t>Ulica IX. Korpusa 10, Piran</t>
  </si>
  <si>
    <t>Ulica IX. Korpusa 2, Piran</t>
  </si>
  <si>
    <t>Ulica IX. Korpusa 30, Piran</t>
  </si>
  <si>
    <t>Ulica IX. Korpusa 1, Piran</t>
  </si>
  <si>
    <t>Ulica IX. Korpusa 4, Piran</t>
  </si>
  <si>
    <t>Ulica svobode 31, Piran</t>
  </si>
  <si>
    <t>Ulica svobode 95, Piran</t>
  </si>
  <si>
    <t>Ulica svobode 115, Piran</t>
  </si>
  <si>
    <t>Ulica svobode 26, Piran (oz. Goriška 4, Piran)</t>
  </si>
  <si>
    <t>defibrilatorji</t>
  </si>
  <si>
    <t>Hiša Tartini</t>
  </si>
  <si>
    <t>več lokacij</t>
  </si>
  <si>
    <t>Vodnjak na Belem križu</t>
  </si>
  <si>
    <t>poslovni prostor -I. nad.</t>
  </si>
  <si>
    <t>Sečovlje 115, Sečovlje "Krog" (objekt znotraj 5 stanovanj)</t>
  </si>
  <si>
    <t>Postajališka pot 4 a, Portorož</t>
  </si>
  <si>
    <t>*10.000,00 €</t>
  </si>
  <si>
    <t>enotna ZV = 100.000,00 (2x)</t>
  </si>
  <si>
    <t>enotna ZV = 60.000,00 (2x)</t>
  </si>
  <si>
    <t>Šola Sečovlje - novi prizidek 122 m2</t>
  </si>
  <si>
    <t>Vrtec Morje Lucija (enote Ježek, Strunjan, Fazanska 3)</t>
  </si>
  <si>
    <t>Mahničeva hiša, Fazanska 3, Portorož</t>
  </si>
  <si>
    <t>Fazanska 1 in Strunjan 37</t>
  </si>
  <si>
    <t>Stara šola, Nova šola, jedilnica, kuhinja, knjižnica, Fazanska 1</t>
  </si>
  <si>
    <t>OŠ Lucija (Fazan ska1 in Strunjan 37)</t>
  </si>
  <si>
    <t>Fazanska 3, Lucija (vse tri lokacije skupaj)</t>
  </si>
  <si>
    <t>poslovni prostor (taborniki)</t>
  </si>
  <si>
    <t>objekt stare šole</t>
  </si>
  <si>
    <t>POŽAR</t>
  </si>
  <si>
    <t>za objekte in opremo z DI (drobni inventar)</t>
  </si>
  <si>
    <t>VLOM</t>
  </si>
  <si>
    <t>ZV (v €)</t>
  </si>
  <si>
    <t>*Javna gasilska služba z odzivnim časom 20 minut</t>
  </si>
  <si>
    <t>letališka steza</t>
  </si>
  <si>
    <t xml:space="preserve">izliv vode </t>
  </si>
  <si>
    <t>objekti - 4.500,00 €</t>
  </si>
  <si>
    <t>objekti - 20.900,00 €</t>
  </si>
  <si>
    <t>oprema - 20.900,00 €</t>
  </si>
  <si>
    <t>Ulica IX. Korpusa 31, 66330 Piran</t>
  </si>
  <si>
    <t xml:space="preserve">ZAVAROVANJE ŠPORTNEGA IN MLADINSKEGA CENTRA PIRAN (ŠIMC)   </t>
  </si>
  <si>
    <t>športna dvorana Lucija + igrišče za mali nogomet</t>
  </si>
  <si>
    <t>Liminjanska c. 78, 6320 Portorož</t>
  </si>
  <si>
    <t>športni tereni, zunanja igrišča, tekaška proga</t>
  </si>
  <si>
    <t>kolesarski poligon z opremo</t>
  </si>
  <si>
    <t>leto gradnje 2018, površina 4.500,00 m2</t>
  </si>
  <si>
    <t>leto obnove 2012, površina 18.200,00 m2</t>
  </si>
  <si>
    <t>telovadnica + stanovanje</t>
  </si>
  <si>
    <t>stadion Piran, park z igrali, zunanja športna igrišča z opremo, dvorišče</t>
  </si>
  <si>
    <t>leto obnove 2010, površina 2.400,00 m2</t>
  </si>
  <si>
    <t>Jadralni center - objekt</t>
  </si>
  <si>
    <t>leto obnove 2013, površina 18.200,00 m2</t>
  </si>
  <si>
    <t>veslaški dom Piran - objekt</t>
  </si>
  <si>
    <t>leto gradnje 2008, površina 500 m2</t>
  </si>
  <si>
    <t>oprema - 4.500,00 €</t>
  </si>
  <si>
    <t>leto obnove 2010, površina 500 m2</t>
  </si>
  <si>
    <t>nadkritje košarkaškega igrišča Lucija in balinišča na Belem križu</t>
  </si>
  <si>
    <t>leto obnove 2008, površina 1.500,00 m2</t>
  </si>
  <si>
    <t>športni park Sečovlje s cestami in potmi</t>
  </si>
  <si>
    <t>leto obnove 2009, površina 5.300,00 m2</t>
  </si>
  <si>
    <t>mestno obzidje s stolpi</t>
  </si>
  <si>
    <t>leto gradnje 1800</t>
  </si>
  <si>
    <t>zunanji fitnes na Seči</t>
  </si>
  <si>
    <t>SEČA</t>
  </si>
  <si>
    <t>strelski dom Piran - objekt</t>
  </si>
  <si>
    <t>upravna stavba - objekt</t>
  </si>
  <si>
    <t>leto obnove 2006, površina 200 m2</t>
  </si>
  <si>
    <t>Stara cesta 5A, 6320 Portorož</t>
  </si>
  <si>
    <t>ELEKTRONIKA</t>
  </si>
  <si>
    <t>Ulica IX. Korpusa 44A, 6330 Piran</t>
  </si>
  <si>
    <t>računalniški sistem</t>
  </si>
  <si>
    <t>Fazan 5, 6320 Portorož</t>
  </si>
  <si>
    <t>Na dejansko vrednost</t>
  </si>
  <si>
    <t>upravna stavba ŠIMC</t>
  </si>
  <si>
    <t>mladinski EP ICENTER</t>
  </si>
  <si>
    <t>mladinski EPI CENTER in zaklonišče - objekt</t>
  </si>
  <si>
    <t>mladinski EPI CENTER z zakloniščem</t>
  </si>
  <si>
    <t xml:space="preserve">športna dvorana LUCIJA + športni park LUCIJA </t>
  </si>
  <si>
    <t>vsi stroji, naprave, aparati, mehanska oprema, instalacije</t>
  </si>
  <si>
    <t>streliški dom Piran</t>
  </si>
  <si>
    <t>Stara cesta 5A, 6320 portorož</t>
  </si>
  <si>
    <t>JADRALNI CENTER PORTOROŽ</t>
  </si>
  <si>
    <t>Obala 7, 6320 Portorož</t>
  </si>
  <si>
    <t>telovadnica + stadion PIRAN</t>
  </si>
  <si>
    <t>Ulica IX. Korpusa 31, 6330 Piran</t>
  </si>
  <si>
    <t>veslaški dom Piran</t>
  </si>
  <si>
    <t>Parecag 290, 6333 Sečovlje</t>
  </si>
  <si>
    <t>vsa oprema s stroji in aparati ter športna oprema in rekviziti</t>
  </si>
  <si>
    <t>upravna stavba ŠIMC + športna dvorana</t>
  </si>
  <si>
    <t>MESTNO OBZIDJE</t>
  </si>
  <si>
    <t>mestno obzidje</t>
  </si>
  <si>
    <t>blagajna na mestnem obzidju</t>
  </si>
  <si>
    <t>denar v blagajni na mestnem obzidju</t>
  </si>
  <si>
    <t>splošna odgovornost (obratovanje športnih objektov)</t>
  </si>
  <si>
    <t>z osebe - 45.000,00 €</t>
  </si>
  <si>
    <t>za stvari - 13.500,00 €</t>
  </si>
  <si>
    <t>odgovornost iz posesti koncertnih, športnih in drugih dvoran v podlimitu  do 58.500,00 € (št. sedežev in stojišč 1000)</t>
  </si>
  <si>
    <t>odgovornost iz posesti športnih igrišč v podlimitu 58.500,00 € (št. igrišč 9, sedežev in stojišč na igriščih 1680)</t>
  </si>
  <si>
    <t>odgovornost iz posesti strelišča v podlimitu 58.500,00 € (št. boksov na strelišču 9)</t>
  </si>
  <si>
    <t>odgovornost iz posesti športnega parka brez naprav za zabavo v podlimitu 58.500,00 € (dolžina proge športnega parka 1.757 m)</t>
  </si>
  <si>
    <t>odgovornost iz posesti mestnega obzidja v podlimitu 58.500,00 €</t>
  </si>
  <si>
    <t>odgovornost iz posesti poslovnih in javnih zgradb s katerimi upravlja ŠIMC Piran          (bruto površina 4.816,93 m2) 10% franšiza, min 250 €</t>
  </si>
  <si>
    <t>odgovornost iz posesti nezazidanih zemljišč s katerimi upravlja ŠIMC Piran                 (bruto površina 3.800,00 m2) 10% franšiza, min 250 €</t>
  </si>
  <si>
    <t>odgovornost iz posesti atrakcij za zabavo in rekreacijo v podlimitu 58.500,00 € (21 otroških igrišč z igrali) - 10% franšiza, min 250 €</t>
  </si>
  <si>
    <t>odgovornost iz posesti zgradb, poslovnih prostorov, stanovanj ter funcionalnih zemljišč, ki se dajejo v najem</t>
  </si>
  <si>
    <t>cestna signalizacija - več lokacij</t>
  </si>
  <si>
    <t>Obala 8, 10 , Portorož</t>
  </si>
  <si>
    <t>kulturni spomeniki - več lokacij (podane parcelne številke)</t>
  </si>
  <si>
    <t>9 lokacij</t>
  </si>
  <si>
    <t>Mestno obzidje z vrati</t>
  </si>
  <si>
    <t>1.       Kopenski del obzidja na območju Mogorona, ki stoji na parc. št. 7, 902 in 986, vse k. o. Piran,</t>
  </si>
  <si>
    <t>2.       Dolfinova vrata z ohranjenim delom obzidja v Obzidni ulici, ki stoji na parc. št. 1091, k. o. Piran,</t>
  </si>
  <si>
    <t>3.       Osrednja vrata z ohranjenim delom obzidja v Obzidni ulici, ki stoji na parc. št. 708, 709, 710 in 711, vse k. o. Piran,</t>
  </si>
  <si>
    <t>4.       Miljska vrata z obrambnim stolpom na Turšičevem trgu in delom obzidja na Prešernovem nabrežju, ki stoji na parc. št. 351, 324, 352, 353, 355 in 391/1, vse k. o. Piran,</t>
  </si>
  <si>
    <t>5.       Obzidje v Ulici IX. korpusa, ki stoji na parc. št. 2 in 16/1, obe k. o. Piran,</t>
  </si>
  <si>
    <t>6.       Poljska vrata v Trubarjevi ulici, ki si stojijo na parc. št. 762/2, k. o. Piran</t>
  </si>
  <si>
    <t>7.       Prva Rašporska vrata v Rozmanovi ulici, ki stojijo na parc. št. 955, k. o. Piran,</t>
  </si>
  <si>
    <t>8.       Vrata Marciana v Ulici svobode, ki stojijo na parc. št. 1020, k. o. Piran.</t>
  </si>
  <si>
    <t>indir.</t>
  </si>
  <si>
    <t>udar strele</t>
  </si>
  <si>
    <t>indirektni udarec strele</t>
  </si>
  <si>
    <t>za spomenike po seznamu</t>
  </si>
  <si>
    <t>odgovornost iz posesti zgradb in ruševin v k.o. Nova vas - po seznamu Priloga št. 2</t>
  </si>
  <si>
    <t>polnilne postaje za električna vozila - več lokacij</t>
  </si>
  <si>
    <t>7 komadov</t>
  </si>
  <si>
    <t>*** MESTNO OBZIDJE Z VRATI VKLJUČUJE:</t>
  </si>
  <si>
    <t>**kombinacija POPLAVA vključno z vdorom METEORNE VODE za 3 lokacije polnilnih postaj (središče Strunjana in obe lokaciji v Portorožu)</t>
  </si>
  <si>
    <t>polnilne postaje za električna vozila</t>
  </si>
  <si>
    <t>lokacije po seznamu</t>
  </si>
  <si>
    <t>7 polnilnih postaj na zavarovalno vsoto</t>
  </si>
  <si>
    <t>poslovni prostor-I. nad. (Arhiva)</t>
  </si>
  <si>
    <t>vinkulirati v korist Republike Slovenije</t>
  </si>
  <si>
    <t>za polnilne postaje</t>
  </si>
  <si>
    <t>Pokrajinski arhiv (poslovni prostor)</t>
  </si>
  <si>
    <t>Kavarna - (poslovni prostor v prit. Mestne galerije Piran) - 147,55 m2</t>
  </si>
  <si>
    <t>Poslovni prostor Civilne zaščite Lucija (145,09 m2 in medetaža-50 m2)</t>
  </si>
  <si>
    <r>
      <rPr>
        <sz val="9"/>
        <rFont val="Arial Narrow"/>
        <family val="2"/>
        <charset val="238"/>
      </rPr>
      <t>Vodnikov trg 5, Piran</t>
    </r>
    <r>
      <rPr>
        <sz val="9"/>
        <color indexed="1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(zavarovanih 23% vrednosti objekta - od 506.400,00 €)</t>
    </r>
  </si>
  <si>
    <t>Dragonja 42 a, 6333 Sečovlje</t>
  </si>
  <si>
    <t>objekti-10.000,00 €</t>
  </si>
  <si>
    <r>
      <t xml:space="preserve">UPRAVNA STAVBA - OBČINSKA PALAČA; </t>
    </r>
    <r>
      <rPr>
        <b/>
        <sz val="9"/>
        <color rgb="FFFF0000"/>
        <rFont val="Arial Narrow"/>
        <family val="2"/>
        <charset val="238"/>
      </rPr>
      <t>posamezna umetniška dela</t>
    </r>
    <r>
      <rPr>
        <sz val="9"/>
        <color rgb="FFFF0000"/>
        <rFont val="Arial Narrow"/>
        <family val="2"/>
        <charset val="238"/>
      </rPr>
      <t xml:space="preserve"> (v skupni vrednosti 407.974,74 </t>
    </r>
    <r>
      <rPr>
        <sz val="9"/>
        <color rgb="FFFF0000"/>
        <rFont val="Arial"/>
        <family val="2"/>
        <charset val="238"/>
      </rPr>
      <t>€</t>
    </r>
    <r>
      <rPr>
        <sz val="9"/>
        <color rgb="FFFF0000"/>
        <rFont val="Arial Narrow"/>
        <family val="2"/>
        <charset val="238"/>
      </rPr>
      <t>)</t>
    </r>
  </si>
  <si>
    <r>
      <t xml:space="preserve">PEČARIČEVA GALERIJA; </t>
    </r>
    <r>
      <rPr>
        <b/>
        <sz val="9"/>
        <color rgb="FFFF0000"/>
        <rFont val="Arial Narrow"/>
        <family val="2"/>
        <charset val="238"/>
      </rPr>
      <t>posamezna umetniška dela</t>
    </r>
    <r>
      <rPr>
        <sz val="9"/>
        <color rgb="FFFF0000"/>
        <rFont val="Arial Narrow"/>
        <family val="2"/>
        <charset val="238"/>
      </rPr>
      <t xml:space="preserve"> (v skupni vrednosti  50.000,00 €)</t>
    </r>
  </si>
  <si>
    <t>za objekte in opremo</t>
  </si>
  <si>
    <t>Sečovlje 42, Sečovlje</t>
  </si>
  <si>
    <t>prem.  stav.</t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</si>
  <si>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sedeži usnje/alcantara, termoizolacijska zastek. pot. prostora, parkirni sistem s krmilno avtomatiko, Audi side ass +act. lane ass., pre sen. zad., Havansko črna kovinska barva</t>
    </r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</si>
  <si>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meglenke, Paket klimatska naprava + radio CD MP3</t>
    </r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</si>
  <si>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Paket plus (voznikov sedež in volanski obroč nastavljiva po višini, leva zastekljena drsna vrata)</t>
    </r>
  </si>
  <si>
    <t>KP PIRAN-2</t>
  </si>
  <si>
    <t>FIAT Panda 1,1 Cult</t>
  </si>
  <si>
    <t>340</t>
  </si>
  <si>
    <t>4</t>
  </si>
  <si>
    <t>X (PR14)</t>
  </si>
  <si>
    <t>ZFA16900001826371</t>
  </si>
  <si>
    <t>10.10.2024 - 10.10.2025</t>
  </si>
  <si>
    <t>SONČNE ELEKTRARNE</t>
  </si>
  <si>
    <t>samooskrbna sončna elektrarna, montirana 21.12.2022, površina panelov 110 m2, moč 21,80 kWp, vrednost 27.900,00 €</t>
  </si>
  <si>
    <t xml:space="preserve">Franšiza: </t>
  </si>
  <si>
    <r>
      <rPr>
        <b/>
        <sz val="9"/>
        <color rgb="FFFF0000"/>
        <rFont val="Arial Narrow"/>
        <family val="2"/>
        <charset val="238"/>
      </rPr>
      <t>POŽAR</t>
    </r>
    <r>
      <rPr>
        <sz val="9"/>
        <color rgb="FFFF0000"/>
        <rFont val="Arial Narrow"/>
        <family val="2"/>
        <charset val="238"/>
      </rPr>
      <t xml:space="preserve"> - 10% od zavarovalnine (min 250 €, max 5.000 €) - velja za nevarnost izginitve, vandalizma, teže snega, in razbitja fotonapetostnih modulov</t>
    </r>
  </si>
  <si>
    <r>
      <rPr>
        <b/>
        <sz val="9"/>
        <color rgb="FFFF0000"/>
        <rFont val="Arial Narrow"/>
        <family val="2"/>
        <charset val="238"/>
      </rPr>
      <t>STROJELOM</t>
    </r>
    <r>
      <rPr>
        <sz val="9"/>
        <color rgb="FFFF0000"/>
        <rFont val="Arial Narrow"/>
        <family val="2"/>
        <charset val="238"/>
      </rPr>
      <t xml:space="preserve"> - 10% od zavarovalnine (min 250 €, max 5.000 €) </t>
    </r>
  </si>
  <si>
    <r>
      <rPr>
        <b/>
        <sz val="9"/>
        <color rgb="FFFF0000"/>
        <rFont val="Arial Narrow"/>
        <family val="2"/>
        <charset val="238"/>
      </rPr>
      <t>ODGOVORNOST</t>
    </r>
    <r>
      <rPr>
        <sz val="9"/>
        <color rgb="FFFF0000"/>
        <rFont val="Arial Narrow"/>
        <family val="2"/>
        <charset val="238"/>
      </rPr>
      <t xml:space="preserve"> - 10% od odškodnine (min 250 €) + </t>
    </r>
    <r>
      <rPr>
        <b/>
        <sz val="9"/>
        <color rgb="FFFF0000"/>
        <rFont val="Arial Narrow"/>
        <family val="2"/>
        <charset val="238"/>
      </rPr>
      <t>3x agregat ZV</t>
    </r>
  </si>
  <si>
    <t>zemljišča in objekti z opremo Tenis centra Portorož (seznam)</t>
  </si>
  <si>
    <t>Tenis center Portorož</t>
  </si>
  <si>
    <t>objekti, oprema - 20.000,00 €</t>
  </si>
  <si>
    <t xml:space="preserve">šotor </t>
  </si>
  <si>
    <t>stavba št. 3410, k.o. Portorož (BAR)</t>
  </si>
  <si>
    <t>**543.172,89 €</t>
  </si>
  <si>
    <t>objekti - 10.000,00 €</t>
  </si>
  <si>
    <t>objekti - 5.000,00 €</t>
  </si>
  <si>
    <t>stavba št. 6025, k.o. Portorož</t>
  </si>
  <si>
    <t>***774.329,72 €</t>
  </si>
  <si>
    <t>**STAVBA ŠT. 3410 (BAR):</t>
  </si>
  <si>
    <r>
      <t xml:space="preserve">1.       PRITLIČJE: gostinski lokal, garderobe, sanitarije </t>
    </r>
    <r>
      <rPr>
        <b/>
        <sz val="9"/>
        <color rgb="FFFF0000"/>
        <rFont val="Arial Narrow"/>
        <family val="2"/>
        <charset val="238"/>
      </rPr>
      <t>198.745,78 €</t>
    </r>
  </si>
  <si>
    <r>
      <t xml:space="preserve">2.       NADSTROPJE: nedefiniran preostor </t>
    </r>
    <r>
      <rPr>
        <b/>
        <sz val="9"/>
        <color rgb="FFFF0000"/>
        <rFont val="Arial Narrow"/>
        <family val="2"/>
        <charset val="238"/>
      </rPr>
      <t>200.650,77 €</t>
    </r>
  </si>
  <si>
    <r>
      <t xml:space="preserve">3.       GOSTINSKI VRT: terasa </t>
    </r>
    <r>
      <rPr>
        <b/>
        <sz val="9"/>
        <color rgb="FFFF0000"/>
        <rFont val="Arial Narrow"/>
        <family val="2"/>
        <charset val="238"/>
      </rPr>
      <t>148.776,34 €</t>
    </r>
  </si>
  <si>
    <t>***STAVBA ŠT. 6025 - deli stavbe (spremljajoči prostori osrednjega teniškega igrišča, pisarne, komunikacije in sanitarije):</t>
  </si>
  <si>
    <r>
      <t xml:space="preserve">1.       2361-6025-34  </t>
    </r>
    <r>
      <rPr>
        <b/>
        <sz val="9"/>
        <color rgb="FFFF0000"/>
        <rFont val="Arial Narrow"/>
        <family val="2"/>
        <charset val="238"/>
      </rPr>
      <t>17.223,00 €</t>
    </r>
  </si>
  <si>
    <r>
      <t xml:space="preserve">2.       2361-6025-36  </t>
    </r>
    <r>
      <rPr>
        <b/>
        <sz val="9"/>
        <color rgb="FFFF0000"/>
        <rFont val="Arial Narrow"/>
        <family val="2"/>
        <charset val="238"/>
      </rPr>
      <t>7.024,40 €</t>
    </r>
  </si>
  <si>
    <r>
      <t xml:space="preserve">3.       2361-6025-37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</si>
  <si>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4.       2361-6025-38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</si>
  <si>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5.       2361-6025-39  </t>
    </r>
    <r>
      <rPr>
        <b/>
        <sz val="9"/>
        <color rgb="FFFF0000"/>
        <rFont val="Arial Narrow"/>
        <family val="2"/>
        <charset val="238"/>
      </rPr>
      <t>9.405,05 €</t>
    </r>
  </si>
  <si>
    <r>
      <t xml:space="preserve">6.       2361-6025-41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</si>
  <si>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7.       2361-6025-42  </t>
    </r>
    <r>
      <rPr>
        <b/>
        <sz val="9"/>
        <color rgb="FFFF0000"/>
        <rFont val="Arial Narrow"/>
        <family val="2"/>
        <charset val="238"/>
      </rPr>
      <t>30.772,16 €</t>
    </r>
  </si>
  <si>
    <r>
      <t xml:space="preserve">8.       2361-6025-44  </t>
    </r>
    <r>
      <rPr>
        <b/>
        <sz val="9"/>
        <color rgb="FFFF0000"/>
        <rFont val="Arial Narrow"/>
        <family val="2"/>
        <charset val="238"/>
      </rPr>
      <t>39.795,13 €</t>
    </r>
  </si>
  <si>
    <r>
      <t xml:space="preserve">9.       2361-6025-46  </t>
    </r>
    <r>
      <rPr>
        <b/>
        <sz val="9"/>
        <color rgb="FFFF0000"/>
        <rFont val="Arial Narrow"/>
        <family val="2"/>
        <charset val="238"/>
      </rPr>
      <t>15.371,38 €</t>
    </r>
  </si>
  <si>
    <r>
      <t xml:space="preserve">10.     2361-6025-61  osrednje teniško igrišče s tribunami  </t>
    </r>
    <r>
      <rPr>
        <b/>
        <sz val="9"/>
        <color rgb="FFFF0000"/>
        <rFont val="Arial Narrow"/>
        <family val="2"/>
        <charset val="238"/>
      </rPr>
      <t>611.357,80 €</t>
    </r>
  </si>
  <si>
    <t>Tenis center Portorož - stavba št. 3410, k.o. Portorož - BAR</t>
  </si>
  <si>
    <t>BAR v Tenis centru Portorož</t>
  </si>
  <si>
    <t>vsa oprema s stroji in aparati</t>
  </si>
  <si>
    <t>zaloge hrane, pijače, tobačnih izdelkov, pomožnega in potrošnega materiala</t>
  </si>
  <si>
    <t>gotovina v času manipulacije na vplačilno-izplačilnih mestih rop)</t>
  </si>
  <si>
    <t>gotovina in dragocenosti v oklopnih blagajnah ali sefih</t>
  </si>
  <si>
    <t>STEKLO</t>
  </si>
  <si>
    <t>stavba št. 3410, k.o. Portorož - BAR</t>
  </si>
  <si>
    <t xml:space="preserve">Tenis center Portorož </t>
  </si>
  <si>
    <t>enotna ZV = 50.000,00 (2x)</t>
  </si>
  <si>
    <t>2x agregat - v Tenis centru Portorož - Bar (gostinska dejavnost)</t>
  </si>
  <si>
    <t>*3x agregat - ostalo</t>
  </si>
  <si>
    <t>**franšiza je odkupljena - razen kjer je označeno, da ni</t>
  </si>
  <si>
    <t>***vključena delodajalčeva odgovornost</t>
  </si>
  <si>
    <t>****proizvajalčeva odgovornost - BAR v Tenis centru Portorož</t>
  </si>
  <si>
    <t>gostinska dejavnost</t>
  </si>
  <si>
    <t>odgovornost iz posesti Tenis centra Portorož - bruto površina 3.103 m2, št. igrišč 19, št. sedežev in stojišč 1800, št. stez na kegljišči 1 (stavba št. 6025 - 2.635 m2 in stavba št. 3410 - 468,05 m2)</t>
  </si>
  <si>
    <t>površina 3.103 m2, št. igrišč 19, št. sedežev in stojišč 1800, št. stez na kegljišču 1 (stavba št. 6025 - 2.635 m2 in stavba št. 3410 - 468,05 m2)</t>
  </si>
  <si>
    <t>JADRALNI CENTER PORTOROŽ, Obala 7, 6320 Portrož</t>
  </si>
  <si>
    <t>MLADINSKI EPI CENTER PIRAN, Ulica IX. Korpusa 44A, 6330 Piran</t>
  </si>
  <si>
    <t>VESLAŠKI DOM PIRAN, Parecag 290, 6333 Sečovlje</t>
  </si>
  <si>
    <t>STROKOVNA SLUŽBA ŠIMC, Fazan 5, 6320 Portorož</t>
  </si>
  <si>
    <t>Vrtec Morje Lucija - obe (2) lokaciji</t>
  </si>
  <si>
    <t>2 x 700,00 €</t>
  </si>
  <si>
    <t>višji stroški popravila na zgradbi ob vlomu (500,00 € x 6 lokacij)</t>
  </si>
  <si>
    <t>Kolesa MERIDA s predpisano pripadajočo opremo</t>
  </si>
  <si>
    <t>Prenosni računalniki na reverzu + svetniki in NO</t>
  </si>
  <si>
    <t xml:space="preserve">Skulptura igralo </t>
  </si>
  <si>
    <t>Park Skarabej</t>
  </si>
  <si>
    <t>Sramotilni stolp</t>
  </si>
  <si>
    <t>Ribiški trg Piran</t>
  </si>
  <si>
    <t>Delfin</t>
  </si>
  <si>
    <t>bronasta sculptura IDEAS CAMPUS, skulptura igralo, sramotilni stolp, delfin</t>
  </si>
  <si>
    <t>Defibrilatorji - Hotel Tartin Pirani, KS (Lucija, Strunjan, Padna, Sečovlje, Sv. Peter, Nova vas), Tenis center na Punti, skladišče Grando</t>
  </si>
  <si>
    <t>Ribiški trg</t>
  </si>
  <si>
    <t>Piran</t>
  </si>
  <si>
    <t>objekt klavnice + predelave 3.223,40 m2 (del stavbe za industrijsko rabo, št. st. 269)</t>
  </si>
  <si>
    <t>hladilnica 1.275,40 m2 (del stavbe za industrijsko rabo, št. st. 276)</t>
  </si>
  <si>
    <t>polmontažni objekt 25,20 m2 (Prefabikatni objekt, št. stavbe 257)</t>
  </si>
  <si>
    <t>vratarnica 16,70 m2 (št. stavbe 272)</t>
  </si>
  <si>
    <t>Dvorana za družabne prireditve (poslovni prostor)</t>
  </si>
  <si>
    <t>Liminjanska cesta 78</t>
  </si>
  <si>
    <t>javne sanitarije Piran</t>
  </si>
  <si>
    <t>Dantejeva</t>
  </si>
  <si>
    <t>javne sanitarije Portorož</t>
  </si>
  <si>
    <t>Postajališka</t>
  </si>
  <si>
    <t>Civilna zaščita</t>
  </si>
  <si>
    <t>TZP Portorož</t>
  </si>
  <si>
    <t>Obala 16</t>
  </si>
  <si>
    <t>Pospeševanje podjetništva in lokalnega gospodarstva</t>
  </si>
  <si>
    <t>Obala 57</t>
  </si>
  <si>
    <t>JZ gasilska brigada KP, izpostava Lucija</t>
  </si>
  <si>
    <t>Marina Portorož</t>
  </si>
  <si>
    <t>Info center Sv. Peter</t>
  </si>
  <si>
    <t>Sv. Peter 76</t>
  </si>
  <si>
    <t>Avtobusna postaja Lucija</t>
  </si>
  <si>
    <t>Obala 114</t>
  </si>
  <si>
    <t xml:space="preserve">Arhiv </t>
  </si>
  <si>
    <t>Liminjanska 4</t>
  </si>
  <si>
    <t>Aerodrom Portorož</t>
  </si>
  <si>
    <t>Sečovlje 19</t>
  </si>
  <si>
    <t>Kontejnerji v obrtni coni Lucija</t>
  </si>
  <si>
    <t>Deponija vozil v OC</t>
  </si>
  <si>
    <t>Center za starejše občane Školjka Piran</t>
  </si>
  <si>
    <t>Cankarjevo nabrežje 9 a</t>
  </si>
  <si>
    <t>Večnamensko športno igrišče, asvaltirano - pri KD Božidarja Jakca</t>
  </si>
  <si>
    <t>Padna 11</t>
  </si>
  <si>
    <t>Letna kuhinja, KD Božidarja Jakca</t>
  </si>
  <si>
    <t>lokalne ceste , krožišča, pločniki, zbirne krjavne ceste, krajevne ceste, javne poti, občinske kolesarke poti in bet. pomol Lambada Strunjan</t>
  </si>
  <si>
    <t>157.481,00 m</t>
  </si>
  <si>
    <t>3.935 svetlobnih teles</t>
  </si>
  <si>
    <t>24 komadov</t>
  </si>
  <si>
    <t>kolesarnice Piran in Letališče Portorož</t>
  </si>
  <si>
    <t>2 komada</t>
  </si>
  <si>
    <t>Nadstrešek za E-kolesa za stavbo TIC v Portorožu - ukrepi mobilnosti</t>
  </si>
  <si>
    <t>Rozmanova 16</t>
  </si>
  <si>
    <t>3.862 kandelabrov</t>
  </si>
  <si>
    <t>Marušičeva ulica 17, Piran HIŠA</t>
  </si>
  <si>
    <t>objekti, oprema-7.000,00 €</t>
  </si>
  <si>
    <t>višji stroški popravila na zgradbi ob vlomu (500,00 € x 12 lokacij)</t>
  </si>
  <si>
    <t>višji stroški popravila na zgradbi ob vlomu (1.000,00 € x 8 lokacij)</t>
  </si>
  <si>
    <t>Šola in vrtec Sv. Peter, Sv. Peter 13, Sečovlje</t>
  </si>
  <si>
    <t>Sečovlje 78, Sečovlje; Sv.Peter 13, Sečovlje</t>
  </si>
  <si>
    <t>OŠ Sečovlje + vrtec Sečovlje + šola in vrtec Sv. Peter</t>
  </si>
  <si>
    <t>objekti - 9.000,00 €</t>
  </si>
  <si>
    <t>parc.št. 301, k.o. Nova vas</t>
  </si>
  <si>
    <t>galerija Božidarja Jakca, 153 m2</t>
  </si>
  <si>
    <t>zgradba (klet + 2 nadstr. + mansarda) 680 m2</t>
  </si>
  <si>
    <t>mehanska oprema (instalacije, topl. Črpalka, centralna k., hlajenje, prezrač.)</t>
  </si>
  <si>
    <t>mehanska oprema (klime,video nadzor,rek.vlage)</t>
  </si>
  <si>
    <t>kontejner</t>
  </si>
  <si>
    <t>mehanska oprema (instalacije,toplotna črpalka ) hlajenje, prezračevanje,</t>
  </si>
  <si>
    <t>objekti-7.000,00 €</t>
  </si>
  <si>
    <t>različne lokacije</t>
  </si>
  <si>
    <t>***676.308,71 €</t>
  </si>
  <si>
    <t>Obala 16, Belokriška 56,  Portorož</t>
  </si>
  <si>
    <t>KS Sečovlje, Sečovlje 39, 6333 Sečovlje</t>
  </si>
  <si>
    <t>Sečovlje 39, Sečovlje</t>
  </si>
  <si>
    <t>zgradba, 130 m2</t>
  </si>
  <si>
    <t>str. čiščenja, rušenja, odvoza  1.r.</t>
  </si>
  <si>
    <t>odgovornost iz posesti konja in psa - za komercialno rabo (CUEV) - izvajanje terapije s pomočjo konja in 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</si>
</sst>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[$€-1]_-;\-* #,##0.00\ [$€-1]_-;_-* &quot;-&quot;??\ [$€-1]_-;_-@_-"/>
    <numFmt numFmtId="166" formatCode="#,##0.00\ [$€-1];\-#,##0.00\ [$€-1]"/>
    <numFmt numFmtId="167" formatCode="#,##0.00\ [$€-1]"/>
    <numFmt numFmtId="168" formatCode="_-* #,##0\ [$€-1]_-;\-* #,##0\ [$€-1]_-;_-* &quot;-&quot;\ [$€-1]_-;_-@_-"/>
    <numFmt numFmtId="169" formatCode="#,##0.00\ [$€-40B]"/>
    <numFmt numFmtId="170" formatCode="_-* #,##0.00\ _K_M_-;\-* #,##0.00\ _K_M_-;_-* &quot;-&quot;??\ _K_M_-;_-@_-"/>
    <numFmt numFmtId="171" formatCode="#,##0\ _s_i_t;\-#,##0\ _s_i_t;@"/>
    <numFmt numFmtId="172" formatCode="#,##0\ _s_i_t;\-#,##0\ _s_i_t"/>
    <numFmt numFmtId="173" formatCode="_(* #,##0.00_);_(* \(#,##0.00\);_(* &quot;-&quot;??_);_(@_)"/>
    <numFmt numFmtId="174" formatCode="_-* #,##0\ _S_I_T_-;\-* #,##0\ _S_I_T_-;_-* &quot;-&quot;??\ _S_I_T_-;_-@_-"/>
    <numFmt numFmtId="175" formatCode="_-* #,##0.00\ _S_I_T_-;\-* #,##0.00\ _S_I_T_-;_-* \-??\ _S_I_T_-;_-@_-"/>
  </numFmts>
  <fonts count="6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sz val="9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6"/>
      <color rgb="FFFF0000"/>
      <name val="Arial Narrow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indexed="10"/>
      <name val="Arial Narrow"/>
      <family val="2"/>
      <charset val="238"/>
    </font>
    <font>
      <strike/>
      <sz val="9"/>
      <name val="Arial Narrow"/>
      <family val="2"/>
      <charset val="238"/>
    </font>
    <font>
      <sz val="9"/>
      <color rgb="FFFF0000"/>
      <name val="Arial"/>
      <family val="2"/>
      <charset val="238"/>
    </font>
    <font>
      <sz val="9"/>
      <color indexed="17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 Narro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gray0625"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0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6" fillId="0" borderId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33" borderId="0" applyNumberFormat="0" applyBorder="0" applyAlignment="0" applyProtection="0"/>
    <xf numFmtId="0" fontId="22" fillId="18" borderId="0" applyNumberFormat="0" applyBorder="0" applyAlignment="0" applyProtection="0"/>
    <xf numFmtId="0" fontId="23" fillId="21" borderId="46" applyNumberFormat="0" applyAlignment="0" applyProtection="0"/>
    <xf numFmtId="0" fontId="24" fillId="34" borderId="47" applyNumberFormat="0" applyAlignment="0" applyProtection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0" fontId="27" fillId="0" borderId="48" applyNumberFormat="0" applyFill="0" applyAlignment="0" applyProtection="0"/>
    <xf numFmtId="0" fontId="28" fillId="0" borderId="49" applyNumberFormat="0" applyFill="0" applyAlignment="0" applyProtection="0"/>
    <xf numFmtId="0" fontId="29" fillId="0" borderId="50" applyNumberFormat="0" applyFill="0" applyAlignment="0" applyProtection="0"/>
    <xf numFmtId="0" fontId="29" fillId="0" borderId="0" applyNumberFormat="0" applyFill="0" applyBorder="0" applyAlignment="0" applyProtection="0"/>
    <xf numFmtId="0" fontId="30" fillId="14" borderId="46" applyNumberFormat="0" applyAlignment="0" applyProtection="0"/>
    <xf numFmtId="0" fontId="31" fillId="0" borderId="52" applyNumberFormat="0" applyFill="0" applyAlignment="0" applyProtection="0"/>
    <xf numFmtId="0" fontId="4" fillId="0" borderId="0"/>
    <xf numFmtId="0" fontId="32" fillId="22" borderId="0" applyNumberFormat="0" applyBorder="0" applyAlignment="0" applyProtection="0"/>
    <xf numFmtId="0" fontId="19" fillId="15" borderId="53" applyNumberFormat="0" applyFont="0" applyAlignment="0" applyProtection="0"/>
    <xf numFmtId="0" fontId="33" fillId="21" borderId="51" applyNumberFormat="0" applyAlignment="0" applyProtection="0"/>
    <xf numFmtId="0" fontId="34" fillId="0" borderId="0" applyNumberFormat="0" applyFill="0" applyBorder="0" applyAlignment="0" applyProtection="0"/>
    <xf numFmtId="0" fontId="35" fillId="0" borderId="54" applyNumberFormat="0" applyFill="0" applyAlignment="0" applyProtection="0"/>
    <xf numFmtId="16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" fillId="15" borderId="53" applyNumberFormat="0" applyFont="0" applyAlignment="0" applyProtection="0"/>
    <xf numFmtId="0" fontId="3" fillId="0" borderId="0"/>
    <xf numFmtId="0" fontId="2" fillId="0" borderId="0"/>
    <xf numFmtId="0" fontId="1" fillId="0" borderId="0"/>
    <xf numFmtId="173" fontId="4" fillId="0" borderId="0" applyFont="0" applyFill="0" applyBorder="0" applyAlignment="0" applyProtection="0"/>
    <xf numFmtId="175" fontId="44" fillId="0" borderId="0" applyFill="0" applyBorder="0" applyAlignment="0" applyProtection="0"/>
    <xf numFmtId="0" fontId="4" fillId="0" borderId="0"/>
    <xf numFmtId="0" fontId="50" fillId="47" borderId="0" applyNumberFormat="0" applyBorder="0" applyAlignment="0" applyProtection="0"/>
  </cellStyleXfs>
  <cellXfs count="165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65" fontId="7" fillId="0" borderId="0" xfId="0" applyNumberFormat="1" applyFont="1"/>
    <xf numFmtId="0" fontId="13" fillId="0" borderId="0" xfId="0" applyFont="1" applyAlignment="1">
      <alignment horizontal="center"/>
    </xf>
    <xf numFmtId="167" fontId="11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3" fillId="0" borderId="0" xfId="0" applyFont="1"/>
    <xf numFmtId="167" fontId="7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4" fontId="14" fillId="0" borderId="0" xfId="0" applyNumberFormat="1" applyFont="1"/>
    <xf numFmtId="0" fontId="7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167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18" fillId="0" borderId="0" xfId="0" applyFont="1"/>
    <xf numFmtId="0" fontId="15" fillId="0" borderId="0" xfId="0" applyFont="1"/>
    <xf numFmtId="0" fontId="18" fillId="0" borderId="0" xfId="39" applyFont="1"/>
    <xf numFmtId="0" fontId="4" fillId="0" borderId="0" xfId="0" applyFont="1"/>
    <xf numFmtId="0" fontId="39" fillId="0" borderId="0" xfId="0" applyFont="1"/>
    <xf numFmtId="0" fontId="41" fillId="0" borderId="0" xfId="0" applyFont="1"/>
    <xf numFmtId="0" fontId="40" fillId="0" borderId="0" xfId="0" applyFont="1"/>
    <xf numFmtId="168" fontId="40" fillId="0" borderId="0" xfId="0" applyNumberFormat="1" applyFont="1"/>
    <xf numFmtId="0" fontId="0" fillId="0" borderId="0" xfId="0" applyAlignment="1">
      <alignment horizontal="center"/>
    </xf>
    <xf numFmtId="168" fontId="13" fillId="0" borderId="57" xfId="0" applyNumberFormat="1" applyFont="1" applyBorder="1"/>
    <xf numFmtId="0" fontId="37" fillId="0" borderId="0" xfId="0" applyFont="1"/>
    <xf numFmtId="0" fontId="42" fillId="0" borderId="0" xfId="0" applyFont="1"/>
    <xf numFmtId="167" fontId="8" fillId="0" borderId="2" xfId="0" applyNumberFormat="1" applyFont="1" applyBorder="1" applyAlignment="1">
      <alignment vertical="center"/>
    </xf>
    <xf numFmtId="167" fontId="8" fillId="0" borderId="64" xfId="0" applyNumberFormat="1" applyFont="1" applyBorder="1" applyAlignment="1">
      <alignment vertical="center"/>
    </xf>
    <xf numFmtId="4" fontId="8" fillId="0" borderId="2" xfId="0" applyNumberFormat="1" applyFont="1" applyBorder="1" applyAlignment="1" applyProtection="1">
      <alignment horizontal="right" vertical="center"/>
      <protection locked="0"/>
    </xf>
    <xf numFmtId="167" fontId="8" fillId="0" borderId="33" xfId="0" applyNumberFormat="1" applyFont="1" applyBorder="1" applyAlignment="1" applyProtection="1">
      <alignment horizontal="right" vertical="center"/>
      <protection locked="0"/>
    </xf>
    <xf numFmtId="0" fontId="43" fillId="0" borderId="0" xfId="0" applyFont="1"/>
    <xf numFmtId="49" fontId="41" fillId="0" borderId="0" xfId="0" applyNumberFormat="1" applyFont="1"/>
    <xf numFmtId="0" fontId="0" fillId="0" borderId="35" xfId="0" applyBorder="1" applyAlignment="1">
      <alignment vertical="center"/>
    </xf>
    <xf numFmtId="4" fontId="8" fillId="0" borderId="11" xfId="0" applyNumberFormat="1" applyFont="1" applyBorder="1" applyAlignment="1" applyProtection="1">
      <alignment vertical="center"/>
      <protection locked="0"/>
    </xf>
    <xf numFmtId="167" fontId="8" fillId="0" borderId="35" xfId="0" applyNumberFormat="1" applyFont="1" applyBorder="1" applyAlignment="1" applyProtection="1">
      <alignment vertical="center"/>
      <protection locked="0"/>
    </xf>
    <xf numFmtId="0" fontId="46" fillId="0" borderId="0" xfId="0" applyFont="1"/>
    <xf numFmtId="0" fontId="47" fillId="0" borderId="0" xfId="0" applyFont="1"/>
    <xf numFmtId="0" fontId="17" fillId="0" borderId="0" xfId="0" applyFont="1"/>
    <xf numFmtId="0" fontId="9" fillId="0" borderId="0" xfId="0" applyFont="1"/>
    <xf numFmtId="170" fontId="43" fillId="0" borderId="0" xfId="0" applyNumberFormat="1" applyFont="1" applyAlignment="1">
      <alignment horizontal="center"/>
    </xf>
    <xf numFmtId="0" fontId="10" fillId="39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38" borderId="4" xfId="0" applyFont="1" applyFill="1" applyBorder="1" applyAlignment="1">
      <alignment horizontal="center" vertical="center"/>
    </xf>
    <xf numFmtId="0" fontId="10" fillId="41" borderId="4" xfId="0" applyFont="1" applyFill="1" applyBorder="1" applyAlignment="1">
      <alignment horizontal="center" vertical="center"/>
    </xf>
    <xf numFmtId="0" fontId="10" fillId="40" borderId="4" xfId="0" applyFont="1" applyFill="1" applyBorder="1" applyAlignment="1">
      <alignment horizontal="center" vertical="center"/>
    </xf>
    <xf numFmtId="0" fontId="45" fillId="0" borderId="120" xfId="0" applyFont="1" applyBorder="1" applyAlignment="1">
      <alignment vertical="center"/>
    </xf>
    <xf numFmtId="167" fontId="45" fillId="0" borderId="31" xfId="0" applyNumberFormat="1" applyFont="1" applyBorder="1" applyAlignment="1" applyProtection="1">
      <alignment horizontal="right" vertical="center"/>
      <protection locked="0"/>
    </xf>
    <xf numFmtId="167" fontId="45" fillId="0" borderId="11" xfId="0" applyNumberFormat="1" applyFont="1" applyBorder="1" applyAlignment="1" applyProtection="1">
      <alignment horizontal="right" vertical="center"/>
      <protection locked="0"/>
    </xf>
    <xf numFmtId="167" fontId="45" fillId="0" borderId="38" xfId="0" applyNumberFormat="1" applyFont="1" applyBorder="1" applyAlignment="1" applyProtection="1">
      <alignment horizontal="right" vertical="center"/>
      <protection locked="0"/>
    </xf>
    <xf numFmtId="167" fontId="45" fillId="0" borderId="35" xfId="0" applyNumberFormat="1" applyFont="1" applyBorder="1" applyAlignment="1">
      <alignment horizontal="right" vertical="center"/>
    </xf>
    <xf numFmtId="0" fontId="45" fillId="0" borderId="113" xfId="0" applyFont="1" applyBorder="1" applyAlignment="1">
      <alignment vertical="center"/>
    </xf>
    <xf numFmtId="167" fontId="45" fillId="0" borderId="28" xfId="0" applyNumberFormat="1" applyFont="1" applyBorder="1" applyAlignment="1" applyProtection="1">
      <alignment horizontal="right" vertical="center"/>
      <protection locked="0"/>
    </xf>
    <xf numFmtId="167" fontId="45" fillId="0" borderId="2" xfId="0" applyNumberFormat="1" applyFont="1" applyBorder="1" applyAlignment="1" applyProtection="1">
      <alignment horizontal="right" vertical="center"/>
      <protection locked="0"/>
    </xf>
    <xf numFmtId="167" fontId="45" fillId="0" borderId="37" xfId="0" applyNumberFormat="1" applyFont="1" applyBorder="1" applyAlignment="1" applyProtection="1">
      <alignment horizontal="right" vertical="center"/>
      <protection locked="0"/>
    </xf>
    <xf numFmtId="167" fontId="45" fillId="0" borderId="33" xfId="0" applyNumberFormat="1" applyFont="1" applyBorder="1" applyAlignment="1">
      <alignment horizontal="right" vertical="center"/>
    </xf>
    <xf numFmtId="0" fontId="45" fillId="0" borderId="114" xfId="0" applyFont="1" applyBorder="1" applyAlignment="1">
      <alignment vertical="center"/>
    </xf>
    <xf numFmtId="167" fontId="45" fillId="0" borderId="32" xfId="0" applyNumberFormat="1" applyFont="1" applyBorder="1" applyAlignment="1" applyProtection="1">
      <alignment horizontal="right" vertical="center"/>
      <protection locked="0"/>
    </xf>
    <xf numFmtId="167" fontId="45" fillId="0" borderId="3" xfId="0" applyNumberFormat="1" applyFont="1" applyBorder="1" applyAlignment="1" applyProtection="1">
      <alignment horizontal="right" vertical="center"/>
      <protection locked="0"/>
    </xf>
    <xf numFmtId="167" fontId="45" fillId="0" borderId="43" xfId="0" applyNumberFormat="1" applyFont="1" applyBorder="1" applyAlignment="1" applyProtection="1">
      <alignment horizontal="right" vertical="center"/>
      <protection locked="0"/>
    </xf>
    <xf numFmtId="167" fontId="45" fillId="0" borderId="34" xfId="0" applyNumberFormat="1" applyFont="1" applyBorder="1" applyAlignment="1">
      <alignment horizontal="right" vertical="center"/>
    </xf>
    <xf numFmtId="0" fontId="10" fillId="9" borderId="78" xfId="0" applyFont="1" applyFill="1" applyBorder="1"/>
    <xf numFmtId="167" fontId="10" fillId="9" borderId="4" xfId="0" applyNumberFormat="1" applyFont="1" applyFill="1" applyBorder="1"/>
    <xf numFmtId="167" fontId="10" fillId="9" borderId="83" xfId="0" applyNumberFormat="1" applyFont="1" applyFill="1" applyBorder="1"/>
    <xf numFmtId="167" fontId="10" fillId="9" borderId="82" xfId="0" applyNumberFormat="1" applyFont="1" applyFill="1" applyBorder="1"/>
    <xf numFmtId="167" fontId="10" fillId="9" borderId="57" xfId="0" applyNumberFormat="1" applyFont="1" applyFill="1" applyBorder="1"/>
    <xf numFmtId="167" fontId="6" fillId="0" borderId="42" xfId="0" applyNumberFormat="1" applyFont="1" applyBorder="1"/>
    <xf numFmtId="0" fontId="45" fillId="0" borderId="0" xfId="0" applyFont="1"/>
    <xf numFmtId="167" fontId="6" fillId="0" borderId="59" xfId="0" applyNumberFormat="1" applyFont="1" applyBorder="1" applyProtection="1">
      <protection locked="0"/>
    </xf>
    <xf numFmtId="167" fontId="6" fillId="0" borderId="96" xfId="0" applyNumberFormat="1" applyFont="1" applyBorder="1"/>
    <xf numFmtId="167" fontId="6" fillId="0" borderId="60" xfId="0" applyNumberFormat="1" applyFont="1" applyBorder="1"/>
    <xf numFmtId="167" fontId="10" fillId="0" borderId="57" xfId="0" applyNumberFormat="1" applyFont="1" applyBorder="1"/>
    <xf numFmtId="0" fontId="49" fillId="0" borderId="0" xfId="0" applyFont="1"/>
    <xf numFmtId="0" fontId="48" fillId="0" borderId="0" xfId="0" applyFont="1"/>
    <xf numFmtId="4" fontId="8" fillId="0" borderId="3" xfId="0" applyNumberFormat="1" applyFont="1" applyBorder="1" applyAlignment="1" applyProtection="1">
      <alignment horizontal="right" vertical="center"/>
      <protection locked="0"/>
    </xf>
    <xf numFmtId="167" fontId="8" fillId="0" borderId="133" xfId="0" applyNumberFormat="1" applyFont="1" applyBorder="1" applyAlignment="1" applyProtection="1">
      <alignment horizontal="right" vertical="center"/>
      <protection locked="0"/>
    </xf>
    <xf numFmtId="4" fontId="8" fillId="0" borderId="64" xfId="0" applyNumberFormat="1" applyFont="1" applyBorder="1" applyAlignment="1" applyProtection="1">
      <alignment vertical="center"/>
      <protection locked="0"/>
    </xf>
    <xf numFmtId="167" fontId="8" fillId="0" borderId="63" xfId="0" applyNumberFormat="1" applyFont="1" applyBorder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/>
    <xf numFmtId="0" fontId="0" fillId="0" borderId="11" xfId="0" applyBorder="1" applyAlignment="1">
      <alignment vertical="center"/>
    </xf>
    <xf numFmtId="167" fontId="8" fillId="0" borderId="11" xfId="0" applyNumberFormat="1" applyFont="1" applyBorder="1" applyAlignment="1">
      <alignment vertical="center"/>
    </xf>
    <xf numFmtId="0" fontId="3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44" fontId="13" fillId="0" borderId="0" xfId="0" applyNumberFormat="1" applyFont="1"/>
    <xf numFmtId="0" fontId="51" fillId="0" borderId="0" xfId="0" applyFont="1"/>
    <xf numFmtId="0" fontId="52" fillId="0" borderId="0" xfId="0" applyFont="1"/>
    <xf numFmtId="167" fontId="8" fillId="0" borderId="34" xfId="0" applyNumberFormat="1" applyFont="1" applyBorder="1" applyAlignment="1" applyProtection="1">
      <alignment horizontal="right" vertical="center"/>
      <protection locked="0"/>
    </xf>
    <xf numFmtId="167" fontId="8" fillId="0" borderId="3" xfId="0" applyNumberFormat="1" applyFont="1" applyBorder="1" applyAlignment="1">
      <alignment vertical="center"/>
    </xf>
    <xf numFmtId="0" fontId="55" fillId="37" borderId="0" xfId="0" applyFont="1" applyFill="1"/>
    <xf numFmtId="0" fontId="54" fillId="37" borderId="0" xfId="0" applyFont="1" applyFill="1"/>
    <xf numFmtId="0" fontId="43" fillId="0" borderId="0" xfId="0" applyFont="1" applyProtection="1">
      <protection locked="0"/>
    </xf>
    <xf numFmtId="44" fontId="7" fillId="0" borderId="0" xfId="0" applyNumberFormat="1" applyFont="1"/>
    <xf numFmtId="167" fontId="10" fillId="0" borderId="0" xfId="0" applyNumberFormat="1" applyFont="1"/>
    <xf numFmtId="0" fontId="56" fillId="2" borderId="1" xfId="0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56" fillId="4" borderId="6" xfId="0" applyFont="1" applyFill="1" applyBorder="1" applyAlignment="1">
      <alignment horizontal="center" vertical="center"/>
    </xf>
    <xf numFmtId="0" fontId="56" fillId="10" borderId="8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8" borderId="1" xfId="0" applyFont="1" applyFill="1" applyBorder="1" applyAlignment="1">
      <alignment horizontal="center" vertical="center"/>
    </xf>
    <xf numFmtId="0" fontId="56" fillId="8" borderId="6" xfId="0" applyFont="1" applyFill="1" applyBorder="1" applyAlignment="1">
      <alignment horizontal="center" vertical="center"/>
    </xf>
    <xf numFmtId="165" fontId="56" fillId="5" borderId="6" xfId="0" applyNumberFormat="1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165" fontId="56" fillId="6" borderId="1" xfId="0" applyNumberFormat="1" applyFont="1" applyFill="1" applyBorder="1" applyAlignment="1">
      <alignment horizontal="center" vertical="center"/>
    </xf>
    <xf numFmtId="0" fontId="56" fillId="6" borderId="6" xfId="0" applyFont="1" applyFill="1" applyBorder="1" applyAlignment="1">
      <alignment horizontal="center" vertical="center"/>
    </xf>
    <xf numFmtId="165" fontId="56" fillId="7" borderId="6" xfId="0" applyNumberFormat="1" applyFont="1" applyFill="1" applyBorder="1" applyAlignment="1">
      <alignment horizontal="center" vertical="center"/>
    </xf>
    <xf numFmtId="0" fontId="56" fillId="7" borderId="1" xfId="0" applyFont="1" applyFill="1" applyBorder="1" applyAlignment="1">
      <alignment horizontal="center" vertical="center"/>
    </xf>
    <xf numFmtId="165" fontId="56" fillId="9" borderId="1" xfId="0" applyNumberFormat="1" applyFont="1" applyFill="1" applyBorder="1" applyAlignment="1">
      <alignment horizontal="center" vertical="center"/>
    </xf>
    <xf numFmtId="0" fontId="56" fillId="9" borderId="1" xfId="0" applyFont="1" applyFill="1" applyBorder="1" applyAlignment="1">
      <alignment horizontal="center" vertical="center"/>
    </xf>
    <xf numFmtId="0" fontId="56" fillId="12" borderId="1" xfId="0" applyFont="1" applyFill="1" applyBorder="1" applyAlignment="1">
      <alignment horizontal="center" vertical="center"/>
    </xf>
    <xf numFmtId="165" fontId="56" fillId="11" borderId="1" xfId="0" applyNumberFormat="1" applyFont="1" applyFill="1" applyBorder="1" applyAlignment="1">
      <alignment horizontal="center" vertical="center"/>
    </xf>
    <xf numFmtId="0" fontId="56" fillId="11" borderId="1" xfId="0" applyFont="1" applyFill="1" applyBorder="1" applyAlignment="1">
      <alignment horizontal="center" vertical="center"/>
    </xf>
    <xf numFmtId="165" fontId="56" fillId="48" borderId="1" xfId="0" applyNumberFormat="1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 vertical="center"/>
    </xf>
    <xf numFmtId="0" fontId="56" fillId="4" borderId="5" xfId="0" applyFont="1" applyFill="1" applyBorder="1" applyAlignment="1">
      <alignment horizontal="center" vertical="center"/>
    </xf>
    <xf numFmtId="0" fontId="56" fillId="4" borderId="7" xfId="0" applyFont="1" applyFill="1" applyBorder="1" applyAlignment="1">
      <alignment horizontal="center" vertical="center"/>
    </xf>
    <xf numFmtId="0" fontId="56" fillId="10" borderId="7" xfId="0" applyFont="1" applyFill="1" applyBorder="1" applyAlignment="1">
      <alignment horizontal="center" vertical="center"/>
    </xf>
    <xf numFmtId="0" fontId="56" fillId="10" borderId="5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56" fillId="8" borderId="7" xfId="0" applyFont="1" applyFill="1" applyBorder="1" applyAlignment="1">
      <alignment horizontal="center" vertical="center"/>
    </xf>
    <xf numFmtId="165" fontId="56" fillId="5" borderId="7" xfId="0" applyNumberFormat="1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165" fontId="56" fillId="6" borderId="5" xfId="0" applyNumberFormat="1" applyFont="1" applyFill="1" applyBorder="1" applyAlignment="1">
      <alignment horizontal="center" vertical="center"/>
    </xf>
    <xf numFmtId="0" fontId="56" fillId="6" borderId="7" xfId="0" applyFont="1" applyFill="1" applyBorder="1" applyAlignment="1">
      <alignment horizontal="center" vertical="center"/>
    </xf>
    <xf numFmtId="165" fontId="56" fillId="7" borderId="7" xfId="0" applyNumberFormat="1" applyFont="1" applyFill="1" applyBorder="1" applyAlignment="1">
      <alignment horizontal="center" vertical="center"/>
    </xf>
    <xf numFmtId="0" fontId="56" fillId="7" borderId="5" xfId="0" applyFont="1" applyFill="1" applyBorder="1" applyAlignment="1">
      <alignment horizontal="center" vertical="center"/>
    </xf>
    <xf numFmtId="165" fontId="56" fillId="9" borderId="5" xfId="0" applyNumberFormat="1" applyFont="1" applyFill="1" applyBorder="1" applyAlignment="1">
      <alignment horizontal="center" vertical="center"/>
    </xf>
    <xf numFmtId="0" fontId="56" fillId="9" borderId="5" xfId="0" applyFont="1" applyFill="1" applyBorder="1" applyAlignment="1">
      <alignment horizontal="center" vertical="center"/>
    </xf>
    <xf numFmtId="165" fontId="56" fillId="12" borderId="5" xfId="0" applyNumberFormat="1" applyFont="1" applyFill="1" applyBorder="1" applyAlignment="1">
      <alignment horizontal="center" vertical="center"/>
    </xf>
    <xf numFmtId="0" fontId="56" fillId="12" borderId="5" xfId="0" applyFont="1" applyFill="1" applyBorder="1" applyAlignment="1">
      <alignment horizontal="center" vertical="center"/>
    </xf>
    <xf numFmtId="165" fontId="56" fillId="11" borderId="5" xfId="0" applyNumberFormat="1" applyFont="1" applyFill="1" applyBorder="1" applyAlignment="1">
      <alignment horizontal="center" vertical="center"/>
    </xf>
    <xf numFmtId="0" fontId="56" fillId="11" borderId="5" xfId="0" applyFont="1" applyFill="1" applyBorder="1" applyAlignment="1">
      <alignment horizontal="center" vertical="center"/>
    </xf>
    <xf numFmtId="165" fontId="56" fillId="48" borderId="5" xfId="0" applyNumberFormat="1" applyFont="1" applyFill="1" applyBorder="1" applyAlignment="1">
      <alignment horizontal="center" vertical="center"/>
    </xf>
    <xf numFmtId="0" fontId="56" fillId="48" borderId="5" xfId="0" applyFont="1" applyFill="1" applyBorder="1" applyAlignment="1">
      <alignment horizontal="center" vertical="center"/>
    </xf>
    <xf numFmtId="167" fontId="13" fillId="0" borderId="14" xfId="0" applyNumberFormat="1" applyFont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right" vertical="center"/>
    </xf>
    <xf numFmtId="4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27" xfId="0" applyNumberFormat="1" applyFont="1" applyBorder="1" applyAlignment="1">
      <alignment horizontal="right" vertical="center"/>
    </xf>
    <xf numFmtId="167" fontId="13" fillId="0" borderId="138" xfId="2" applyNumberFormat="1" applyFont="1" applyFill="1" applyBorder="1" applyAlignment="1" applyProtection="1">
      <alignment horizontal="right" vertical="center"/>
      <protection locked="0"/>
    </xf>
    <xf numFmtId="167" fontId="13" fillId="0" borderId="60" xfId="2" applyNumberFormat="1" applyFont="1" applyFill="1" applyBorder="1" applyAlignment="1" applyProtection="1">
      <alignment horizontal="right" vertical="center"/>
      <protection locked="0"/>
    </xf>
    <xf numFmtId="4" fontId="13" fillId="0" borderId="31" xfId="0" applyNumberFormat="1" applyFont="1" applyBorder="1" applyAlignment="1" applyProtection="1">
      <alignment horizontal="right" vertical="center"/>
      <protection locked="0"/>
    </xf>
    <xf numFmtId="167" fontId="13" fillId="0" borderId="11" xfId="0" applyNumberFormat="1" applyFont="1" applyBorder="1" applyAlignment="1" applyProtection="1">
      <alignment horizontal="right" vertical="center"/>
      <protection locked="0"/>
    </xf>
    <xf numFmtId="0" fontId="13" fillId="0" borderId="25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167" fontId="13" fillId="0" borderId="2" xfId="2" applyNumberFormat="1" applyFont="1" applyFill="1" applyBorder="1" applyAlignment="1">
      <alignment horizontal="right" vertical="center"/>
    </xf>
    <xf numFmtId="4" fontId="13" fillId="0" borderId="2" xfId="2" applyNumberFormat="1" applyFont="1" applyFill="1" applyBorder="1" applyAlignment="1" applyProtection="1">
      <alignment horizontal="right" vertical="center"/>
      <protection locked="0"/>
    </xf>
    <xf numFmtId="167" fontId="13" fillId="0" borderId="2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 applyProtection="1">
      <alignment horizontal="right" vertical="center"/>
      <protection locked="0"/>
    </xf>
    <xf numFmtId="167" fontId="13" fillId="0" borderId="2" xfId="0" applyNumberFormat="1" applyFont="1" applyBorder="1" applyAlignment="1" applyProtection="1">
      <alignment horizontal="right" vertical="center"/>
      <protection locked="0"/>
    </xf>
    <xf numFmtId="167" fontId="13" fillId="0" borderId="2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 applyProtection="1">
      <alignment horizontal="right" vertical="center"/>
      <protection locked="0"/>
    </xf>
    <xf numFmtId="167" fontId="13" fillId="0" borderId="3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right" vertical="center"/>
    </xf>
    <xf numFmtId="167" fontId="13" fillId="0" borderId="31" xfId="2" applyNumberFormat="1" applyFont="1" applyFill="1" applyBorder="1" applyAlignment="1">
      <alignment horizontal="center" vertical="center"/>
    </xf>
    <xf numFmtId="167" fontId="13" fillId="0" borderId="37" xfId="0" applyNumberFormat="1" applyFont="1" applyBorder="1" applyAlignment="1" applyProtection="1">
      <alignment horizontal="right" vertical="center"/>
      <protection locked="0"/>
    </xf>
    <xf numFmtId="167" fontId="13" fillId="0" borderId="33" xfId="0" applyNumberFormat="1" applyFont="1" applyBorder="1" applyAlignment="1" applyProtection="1">
      <alignment horizontal="right" vertical="center"/>
      <protection locked="0"/>
    </xf>
    <xf numFmtId="0" fontId="13" fillId="0" borderId="24" xfId="0" applyFont="1" applyBorder="1" applyAlignment="1">
      <alignment vertical="center"/>
    </xf>
    <xf numFmtId="167" fontId="13" fillId="0" borderId="2" xfId="0" applyNumberFormat="1" applyFont="1" applyBorder="1" applyAlignment="1">
      <alignment vertical="center"/>
    </xf>
    <xf numFmtId="167" fontId="13" fillId="0" borderId="2" xfId="0" applyNumberFormat="1" applyFont="1" applyBorder="1" applyAlignment="1">
      <alignment horizontal="right" vertical="center"/>
    </xf>
    <xf numFmtId="0" fontId="13" fillId="0" borderId="2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4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>
      <alignment horizontal="right" vertical="center"/>
    </xf>
    <xf numFmtId="167" fontId="13" fillId="0" borderId="3" xfId="0" applyNumberFormat="1" applyFont="1" applyBorder="1" applyAlignment="1">
      <alignment horizontal="center" vertical="center"/>
    </xf>
    <xf numFmtId="167" fontId="13" fillId="0" borderId="64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4" fontId="13" fillId="0" borderId="64" xfId="2" applyNumberFormat="1" applyFont="1" applyFill="1" applyBorder="1" applyAlignment="1" applyProtection="1">
      <alignment horizontal="right" vertical="center"/>
      <protection locked="0"/>
    </xf>
    <xf numFmtId="167" fontId="13" fillId="0" borderId="64" xfId="2" applyNumberFormat="1" applyFont="1" applyFill="1" applyBorder="1" applyAlignment="1" applyProtection="1">
      <alignment horizontal="right" vertical="center"/>
      <protection locked="0"/>
    </xf>
    <xf numFmtId="167" fontId="13" fillId="0" borderId="64" xfId="2" applyNumberFormat="1" applyFont="1" applyFill="1" applyBorder="1" applyAlignment="1">
      <alignment horizontal="center" vertical="center"/>
    </xf>
    <xf numFmtId="167" fontId="13" fillId="0" borderId="64" xfId="2" applyNumberFormat="1" applyFont="1" applyFill="1" applyBorder="1" applyAlignment="1">
      <alignment horizontal="right" vertical="center"/>
    </xf>
    <xf numFmtId="167" fontId="13" fillId="0" borderId="27" xfId="0" applyNumberFormat="1" applyFont="1" applyBorder="1" applyAlignment="1">
      <alignment horizontal="center" vertical="center"/>
    </xf>
    <xf numFmtId="167" fontId="13" fillId="0" borderId="130" xfId="2" applyNumberFormat="1" applyFont="1" applyFill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center" vertical="center"/>
    </xf>
    <xf numFmtId="167" fontId="13" fillId="0" borderId="130" xfId="0" applyNumberFormat="1" applyFont="1" applyBorder="1" applyAlignment="1">
      <alignment horizontal="right" vertical="center"/>
    </xf>
    <xf numFmtId="4" fontId="13" fillId="0" borderId="30" xfId="2" applyNumberFormat="1" applyFont="1" applyFill="1" applyBorder="1" applyAlignment="1" applyProtection="1">
      <alignment horizontal="right" vertical="center"/>
      <protection locked="0"/>
    </xf>
    <xf numFmtId="167" fontId="13" fillId="0" borderId="30" xfId="2" applyNumberFormat="1" applyFont="1" applyFill="1" applyBorder="1" applyAlignment="1" applyProtection="1">
      <alignment horizontal="right" vertical="center"/>
      <protection locked="0"/>
    </xf>
    <xf numFmtId="0" fontId="13" fillId="0" borderId="44" xfId="0" applyFont="1" applyBorder="1" applyAlignment="1">
      <alignment vertical="center"/>
    </xf>
    <xf numFmtId="4" fontId="13" fillId="0" borderId="160" xfId="2" applyNumberFormat="1" applyFont="1" applyFill="1" applyBorder="1" applyAlignment="1" applyProtection="1">
      <alignment horizontal="right" vertical="center"/>
      <protection locked="0"/>
    </xf>
    <xf numFmtId="167" fontId="13" fillId="0" borderId="160" xfId="2" applyNumberFormat="1" applyFont="1" applyFill="1" applyBorder="1" applyAlignment="1" applyProtection="1">
      <alignment horizontal="right" vertical="center"/>
      <protection locked="0"/>
    </xf>
    <xf numFmtId="167" fontId="13" fillId="0" borderId="160" xfId="2" applyNumberFormat="1" applyFont="1" applyFill="1" applyBorder="1" applyAlignment="1">
      <alignment horizontal="center" vertical="center"/>
    </xf>
    <xf numFmtId="167" fontId="13" fillId="0" borderId="160" xfId="2" applyNumberFormat="1" applyFont="1" applyFill="1" applyBorder="1" applyAlignment="1">
      <alignment horizontal="right" vertical="center"/>
    </xf>
    <xf numFmtId="4" fontId="13" fillId="0" borderId="175" xfId="2" applyNumberFormat="1" applyFont="1" applyFill="1" applyBorder="1" applyAlignment="1" applyProtection="1">
      <alignment horizontal="right" vertical="center"/>
      <protection locked="0"/>
    </xf>
    <xf numFmtId="167" fontId="13" fillId="0" borderId="175" xfId="2" applyNumberFormat="1" applyFont="1" applyFill="1" applyBorder="1" applyAlignment="1" applyProtection="1">
      <alignment horizontal="right" vertical="center"/>
      <protection locked="0"/>
    </xf>
    <xf numFmtId="167" fontId="13" fillId="0" borderId="165" xfId="2" applyNumberFormat="1" applyFont="1" applyFill="1" applyBorder="1" applyAlignment="1" applyProtection="1">
      <alignment horizontal="right" vertical="center"/>
      <protection locked="0"/>
    </xf>
    <xf numFmtId="167" fontId="13" fillId="0" borderId="164" xfId="2" applyNumberFormat="1" applyFont="1" applyFill="1" applyBorder="1" applyAlignment="1" applyProtection="1">
      <alignment horizontal="right" vertical="center"/>
      <protection locked="0"/>
    </xf>
    <xf numFmtId="0" fontId="13" fillId="0" borderId="29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167" fontId="13" fillId="0" borderId="11" xfId="0" applyNumberFormat="1" applyFont="1" applyBorder="1" applyAlignment="1">
      <alignment vertical="center"/>
    </xf>
    <xf numFmtId="4" fontId="13" fillId="0" borderId="11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 applyProtection="1">
      <alignment horizontal="right" vertical="center"/>
      <protection locked="0"/>
    </xf>
    <xf numFmtId="4" fontId="13" fillId="0" borderId="31" xfId="2" applyNumberFormat="1" applyFont="1" applyFill="1" applyBorder="1" applyAlignment="1" applyProtection="1">
      <alignment horizontal="right" vertical="center"/>
      <protection locked="0"/>
    </xf>
    <xf numFmtId="167" fontId="13" fillId="0" borderId="31" xfId="2" applyNumberFormat="1" applyFont="1" applyFill="1" applyBorder="1" applyAlignment="1" applyProtection="1">
      <alignment horizontal="right" vertical="center"/>
      <protection locked="0"/>
    </xf>
    <xf numFmtId="167" fontId="13" fillId="0" borderId="38" xfId="2" applyNumberFormat="1" applyFont="1" applyFill="1" applyBorder="1" applyAlignment="1" applyProtection="1">
      <alignment horizontal="right" vertical="center"/>
      <protection locked="0"/>
    </xf>
    <xf numFmtId="167" fontId="13" fillId="0" borderId="35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center"/>
    </xf>
    <xf numFmtId="0" fontId="13" fillId="0" borderId="64" xfId="0" applyFont="1" applyBorder="1" applyAlignment="1">
      <alignment vertical="center"/>
    </xf>
    <xf numFmtId="167" fontId="13" fillId="0" borderId="64" xfId="0" applyNumberFormat="1" applyFont="1" applyBorder="1" applyAlignment="1">
      <alignment vertical="center"/>
    </xf>
    <xf numFmtId="4" fontId="13" fillId="0" borderId="64" xfId="0" applyNumberFormat="1" applyFont="1" applyBorder="1" applyAlignment="1" applyProtection="1">
      <alignment horizontal="right" vertical="center"/>
      <protection locked="0"/>
    </xf>
    <xf numFmtId="167" fontId="13" fillId="0" borderId="65" xfId="2" applyNumberFormat="1" applyFont="1" applyFill="1" applyBorder="1" applyAlignment="1">
      <alignment horizontal="center"/>
    </xf>
    <xf numFmtId="167" fontId="13" fillId="0" borderId="65" xfId="2" applyNumberFormat="1" applyFont="1" applyFill="1" applyBorder="1" applyAlignment="1">
      <alignment horizontal="center" vertical="center"/>
    </xf>
    <xf numFmtId="167" fontId="13" fillId="0" borderId="63" xfId="0" applyNumberFormat="1" applyFont="1" applyBorder="1" applyAlignment="1" applyProtection="1">
      <alignment horizontal="right" vertical="center"/>
      <protection locked="0"/>
    </xf>
    <xf numFmtId="167" fontId="13" fillId="0" borderId="11" xfId="0" applyNumberFormat="1" applyFont="1" applyBorder="1" applyAlignment="1">
      <alignment horizontal="center" vertical="center"/>
    </xf>
    <xf numFmtId="167" fontId="13" fillId="0" borderId="31" xfId="2" applyNumberFormat="1" applyFont="1" applyFill="1" applyBorder="1" applyAlignment="1">
      <alignment horizontal="center"/>
    </xf>
    <xf numFmtId="167" fontId="13" fillId="0" borderId="38" xfId="0" applyNumberFormat="1" applyFont="1" applyBorder="1" applyAlignment="1" applyProtection="1">
      <alignment horizontal="right" vertical="center"/>
      <protection locked="0"/>
    </xf>
    <xf numFmtId="167" fontId="13" fillId="0" borderId="35" xfId="0" applyNumberFormat="1" applyFont="1" applyBorder="1" applyAlignment="1" applyProtection="1">
      <alignment horizontal="right" vertical="center"/>
      <protection locked="0"/>
    </xf>
    <xf numFmtId="0" fontId="13" fillId="0" borderId="25" xfId="0" applyFont="1" applyBorder="1" applyAlignment="1">
      <alignment vertical="center" wrapText="1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167" fontId="13" fillId="0" borderId="3" xfId="0" applyNumberFormat="1" applyFont="1" applyBorder="1" applyAlignment="1" applyProtection="1">
      <alignment horizontal="right" vertical="center"/>
      <protection locked="0"/>
    </xf>
    <xf numFmtId="4" fontId="13" fillId="0" borderId="32" xfId="0" applyNumberFormat="1" applyFont="1" applyBorder="1" applyAlignment="1" applyProtection="1">
      <alignment horizontal="right" vertical="center"/>
      <protection locked="0"/>
    </xf>
    <xf numFmtId="167" fontId="13" fillId="0" borderId="31" xfId="2" applyNumberFormat="1" applyFont="1" applyFill="1" applyBorder="1" applyAlignment="1">
      <alignment horizontal="right"/>
    </xf>
    <xf numFmtId="4" fontId="13" fillId="0" borderId="2" xfId="0" applyNumberFormat="1" applyFont="1" applyBorder="1" applyAlignment="1" applyProtection="1">
      <alignment horizontal="right"/>
      <protection locked="0"/>
    </xf>
    <xf numFmtId="167" fontId="13" fillId="0" borderId="43" xfId="0" applyNumberFormat="1" applyFont="1" applyBorder="1" applyAlignment="1" applyProtection="1">
      <alignment horizontal="right" vertical="center"/>
      <protection locked="0"/>
    </xf>
    <xf numFmtId="167" fontId="13" fillId="0" borderId="34" xfId="0" applyNumberFormat="1" applyFont="1" applyBorder="1" applyAlignment="1" applyProtection="1">
      <alignment horizontal="right" vertical="center"/>
      <protection locked="0"/>
    </xf>
    <xf numFmtId="4" fontId="13" fillId="0" borderId="27" xfId="0" applyNumberFormat="1" applyFont="1" applyBorder="1" applyAlignment="1" applyProtection="1">
      <alignment horizontal="right" vertical="center"/>
      <protection locked="0"/>
    </xf>
    <xf numFmtId="167" fontId="13" fillId="0" borderId="2" xfId="2" applyNumberFormat="1" applyFont="1" applyFill="1" applyBorder="1" applyAlignment="1">
      <alignment horizontal="center" vertical="center"/>
    </xf>
    <xf numFmtId="8" fontId="13" fillId="0" borderId="0" xfId="54" applyNumberFormat="1" applyFont="1" applyFill="1" applyBorder="1" applyAlignment="1">
      <alignment horizontal="right"/>
    </xf>
    <xf numFmtId="167" fontId="13" fillId="0" borderId="31" xfId="2" applyNumberFormat="1" applyFont="1" applyFill="1" applyBorder="1" applyAlignment="1">
      <alignment horizontal="right" vertical="center"/>
    </xf>
    <xf numFmtId="167" fontId="13" fillId="0" borderId="28" xfId="2" applyNumberFormat="1" applyFont="1" applyFill="1" applyBorder="1" applyAlignment="1">
      <alignment horizontal="center"/>
    </xf>
    <xf numFmtId="167" fontId="13" fillId="0" borderId="28" xfId="2" applyNumberFormat="1" applyFont="1" applyFill="1" applyBorder="1" applyAlignment="1">
      <alignment horizontal="right" vertical="center"/>
    </xf>
    <xf numFmtId="167" fontId="13" fillId="0" borderId="30" xfId="2" applyNumberFormat="1" applyFont="1" applyFill="1" applyBorder="1" applyAlignment="1">
      <alignment horizontal="right" vertical="center"/>
    </xf>
    <xf numFmtId="8" fontId="13" fillId="0" borderId="2" xfId="54" applyNumberFormat="1" applyFont="1" applyFill="1" applyBorder="1" applyAlignment="1">
      <alignment horizontal="right"/>
    </xf>
    <xf numFmtId="167" fontId="59" fillId="0" borderId="3" xfId="2" applyNumberFormat="1" applyFont="1" applyFill="1" applyBorder="1" applyAlignment="1">
      <alignment horizontal="center" vertical="center"/>
    </xf>
    <xf numFmtId="0" fontId="56" fillId="0" borderId="78" xfId="0" applyFont="1" applyBorder="1"/>
    <xf numFmtId="0" fontId="56" fillId="0" borderId="79" xfId="0" applyFont="1" applyBorder="1"/>
    <xf numFmtId="167" fontId="56" fillId="0" borderId="79" xfId="0" applyNumberFormat="1" applyFont="1" applyBorder="1"/>
    <xf numFmtId="4" fontId="56" fillId="0" borderId="79" xfId="0" applyNumberFormat="1" applyFont="1" applyBorder="1" applyAlignment="1">
      <alignment horizontal="right"/>
    </xf>
    <xf numFmtId="167" fontId="56" fillId="0" borderId="79" xfId="0" applyNumberFormat="1" applyFont="1" applyBorder="1" applyAlignment="1">
      <alignment horizontal="right"/>
    </xf>
    <xf numFmtId="167" fontId="56" fillId="0" borderId="79" xfId="2" applyNumberFormat="1" applyFont="1" applyFill="1" applyBorder="1" applyAlignment="1">
      <alignment horizontal="right"/>
    </xf>
    <xf numFmtId="167" fontId="56" fillId="0" borderId="80" xfId="0" applyNumberFormat="1" applyFont="1" applyBorder="1" applyAlignment="1">
      <alignment horizontal="right"/>
    </xf>
    <xf numFmtId="167" fontId="56" fillId="0" borderId="57" xfId="0" applyNumberFormat="1" applyFont="1" applyBorder="1" applyAlignment="1">
      <alignment horizontal="right"/>
    </xf>
    <xf numFmtId="0" fontId="56" fillId="0" borderId="26" xfId="0" applyFont="1" applyBorder="1"/>
    <xf numFmtId="169" fontId="56" fillId="0" borderId="42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Protection="1">
      <protection locked="0"/>
    </xf>
    <xf numFmtId="166" fontId="13" fillId="0" borderId="0" xfId="2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56" fillId="0" borderId="58" xfId="0" applyFont="1" applyBorder="1"/>
    <xf numFmtId="169" fontId="56" fillId="0" borderId="59" xfId="0" applyNumberFormat="1" applyFont="1" applyBorder="1" applyAlignment="1" applyProtection="1">
      <alignment horizontal="right"/>
      <protection locked="0"/>
    </xf>
    <xf numFmtId="44" fontId="13" fillId="0" borderId="0" xfId="0" applyNumberFormat="1" applyFont="1" applyProtection="1">
      <protection locked="0"/>
    </xf>
    <xf numFmtId="0" fontId="56" fillId="0" borderId="29" xfId="0" applyFont="1" applyBorder="1"/>
    <xf numFmtId="169" fontId="56" fillId="0" borderId="35" xfId="0" applyNumberFormat="1" applyFont="1" applyBorder="1" applyAlignment="1" applyProtection="1">
      <alignment horizontal="right"/>
      <protection locked="0"/>
    </xf>
    <xf numFmtId="0" fontId="56" fillId="0" borderId="0" xfId="0" applyFont="1"/>
    <xf numFmtId="0" fontId="56" fillId="0" borderId="25" xfId="0" applyFont="1" applyBorder="1"/>
    <xf numFmtId="169" fontId="56" fillId="0" borderId="34" xfId="0" applyNumberFormat="1" applyFont="1" applyBorder="1" applyAlignment="1" applyProtection="1">
      <alignment horizontal="right"/>
      <protection locked="0"/>
    </xf>
    <xf numFmtId="165" fontId="13" fillId="0" borderId="0" xfId="0" applyNumberFormat="1" applyFont="1" applyAlignment="1">
      <alignment horizontal="right"/>
    </xf>
    <xf numFmtId="0" fontId="56" fillId="0" borderId="56" xfId="0" applyFont="1" applyBorder="1"/>
    <xf numFmtId="169" fontId="56" fillId="0" borderId="57" xfId="0" applyNumberFormat="1" applyFont="1" applyBorder="1" applyAlignment="1" applyProtection="1">
      <alignment horizontal="right"/>
      <protection locked="0"/>
    </xf>
    <xf numFmtId="165" fontId="13" fillId="0" borderId="0" xfId="0" applyNumberFormat="1" applyFont="1"/>
    <xf numFmtId="44" fontId="49" fillId="0" borderId="0" xfId="0" applyNumberFormat="1" applyFont="1"/>
    <xf numFmtId="0" fontId="56" fillId="0" borderId="0" xfId="0" applyFont="1" applyAlignment="1">
      <alignment horizontal="center"/>
    </xf>
    <xf numFmtId="0" fontId="48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14" fillId="37" borderId="0" xfId="0" applyFont="1" applyFill="1"/>
    <xf numFmtId="0" fontId="56" fillId="36" borderId="1" xfId="0" applyFont="1" applyFill="1" applyBorder="1" applyAlignment="1">
      <alignment horizontal="center" vertical="center"/>
    </xf>
    <xf numFmtId="165" fontId="56" fillId="35" borderId="1" xfId="0" applyNumberFormat="1" applyFont="1" applyFill="1" applyBorder="1" applyAlignment="1">
      <alignment horizontal="center" vertical="center"/>
    </xf>
    <xf numFmtId="165" fontId="56" fillId="35" borderId="17" xfId="0" applyNumberFormat="1" applyFont="1" applyFill="1" applyBorder="1" applyAlignment="1">
      <alignment horizontal="center" vertical="center"/>
    </xf>
    <xf numFmtId="165" fontId="56" fillId="45" borderId="1" xfId="0" applyNumberFormat="1" applyFont="1" applyFill="1" applyBorder="1" applyAlignment="1">
      <alignment horizontal="center" vertical="center"/>
    </xf>
    <xf numFmtId="165" fontId="56" fillId="45" borderId="17" xfId="0" applyNumberFormat="1" applyFont="1" applyFill="1" applyBorder="1" applyAlignment="1">
      <alignment horizontal="center" vertical="center"/>
    </xf>
    <xf numFmtId="165" fontId="56" fillId="46" borderId="1" xfId="0" applyNumberFormat="1" applyFont="1" applyFill="1" applyBorder="1" applyAlignment="1">
      <alignment horizontal="center" vertical="center"/>
    </xf>
    <xf numFmtId="165" fontId="56" fillId="46" borderId="17" xfId="0" applyNumberFormat="1" applyFont="1" applyFill="1" applyBorder="1" applyAlignment="1">
      <alignment horizontal="center" vertical="center"/>
    </xf>
    <xf numFmtId="0" fontId="56" fillId="36" borderId="5" xfId="0" applyFont="1" applyFill="1" applyBorder="1" applyAlignment="1">
      <alignment horizontal="center" vertical="center"/>
    </xf>
    <xf numFmtId="165" fontId="56" fillId="35" borderId="5" xfId="0" applyNumberFormat="1" applyFont="1" applyFill="1" applyBorder="1" applyAlignment="1">
      <alignment horizontal="center" vertical="center"/>
    </xf>
    <xf numFmtId="0" fontId="56" fillId="35" borderId="5" xfId="0" applyFont="1" applyFill="1" applyBorder="1" applyAlignment="1">
      <alignment horizontal="center" vertical="center"/>
    </xf>
    <xf numFmtId="165" fontId="56" fillId="45" borderId="5" xfId="0" applyNumberFormat="1" applyFont="1" applyFill="1" applyBorder="1" applyAlignment="1">
      <alignment horizontal="center" vertical="center"/>
    </xf>
    <xf numFmtId="0" fontId="56" fillId="45" borderId="5" xfId="0" applyFont="1" applyFill="1" applyBorder="1" applyAlignment="1">
      <alignment horizontal="center" vertical="center"/>
    </xf>
    <xf numFmtId="165" fontId="56" fillId="46" borderId="5" xfId="0" applyNumberFormat="1" applyFont="1" applyFill="1" applyBorder="1" applyAlignment="1">
      <alignment horizontal="center" vertical="center"/>
    </xf>
    <xf numFmtId="0" fontId="56" fillId="46" borderId="5" xfId="0" applyFont="1" applyFill="1" applyBorder="1" applyAlignment="1">
      <alignment horizontal="center" vertical="center"/>
    </xf>
    <xf numFmtId="167" fontId="13" fillId="0" borderId="31" xfId="0" applyNumberFormat="1" applyFont="1" applyBorder="1" applyAlignment="1">
      <alignment horizontal="center" vertical="center"/>
    </xf>
    <xf numFmtId="4" fontId="13" fillId="0" borderId="38" xfId="0" applyNumberFormat="1" applyFont="1" applyBorder="1" applyAlignment="1" applyProtection="1">
      <alignment horizontal="right" vertical="center"/>
      <protection locked="0"/>
    </xf>
    <xf numFmtId="44" fontId="13" fillId="0" borderId="11" xfId="0" applyNumberFormat="1" applyFont="1" applyBorder="1" applyAlignment="1">
      <alignment horizontal="center" vertical="center"/>
    </xf>
    <xf numFmtId="167" fontId="13" fillId="0" borderId="28" xfId="0" applyNumberFormat="1" applyFont="1" applyBorder="1" applyAlignment="1">
      <alignment horizontal="center" vertical="center"/>
    </xf>
    <xf numFmtId="4" fontId="13" fillId="0" borderId="37" xfId="0" applyNumberFormat="1" applyFont="1" applyBorder="1" applyAlignment="1" applyProtection="1">
      <alignment horizontal="right" vertical="center"/>
      <protection locked="0"/>
    </xf>
    <xf numFmtId="44" fontId="13" fillId="0" borderId="2" xfId="0" applyNumberFormat="1" applyFont="1" applyBorder="1" applyAlignment="1">
      <alignment horizontal="center" vertical="center"/>
    </xf>
    <xf numFmtId="167" fontId="13" fillId="0" borderId="30" xfId="0" applyNumberFormat="1" applyFont="1" applyBorder="1" applyAlignment="1">
      <alignment horizontal="center" vertical="center"/>
    </xf>
    <xf numFmtId="4" fontId="13" fillId="0" borderId="138" xfId="0" applyNumberFormat="1" applyFont="1" applyBorder="1" applyAlignment="1" applyProtection="1">
      <alignment horizontal="right" vertical="center"/>
      <protection locked="0"/>
    </xf>
    <xf numFmtId="167" fontId="13" fillId="0" borderId="138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>
      <alignment horizontal="center" vertical="center"/>
    </xf>
    <xf numFmtId="167" fontId="13" fillId="0" borderId="60" xfId="0" applyNumberFormat="1" applyFont="1" applyBorder="1" applyAlignment="1" applyProtection="1">
      <alignment horizontal="right" vertical="center"/>
      <protection locked="0"/>
    </xf>
    <xf numFmtId="4" fontId="58" fillId="0" borderId="3" xfId="0" applyNumberFormat="1" applyFont="1" applyBorder="1" applyAlignment="1" applyProtection="1">
      <alignment horizontal="right" vertical="center"/>
      <protection locked="0"/>
    </xf>
    <xf numFmtId="167" fontId="58" fillId="0" borderId="3" xfId="0" applyNumberFormat="1" applyFont="1" applyBorder="1" applyAlignment="1" applyProtection="1">
      <alignment horizontal="right" vertical="center"/>
      <protection locked="0"/>
    </xf>
    <xf numFmtId="167" fontId="58" fillId="0" borderId="3" xfId="0" applyNumberFormat="1" applyFont="1" applyBorder="1" applyAlignment="1">
      <alignment horizontal="center" vertical="center"/>
    </xf>
    <xf numFmtId="4" fontId="58" fillId="0" borderId="28" xfId="0" applyNumberFormat="1" applyFont="1" applyBorder="1" applyAlignment="1" applyProtection="1">
      <alignment horizontal="right" vertical="center"/>
      <protection locked="0"/>
    </xf>
    <xf numFmtId="167" fontId="58" fillId="0" borderId="2" xfId="0" applyNumberFormat="1" applyFont="1" applyBorder="1" applyAlignment="1" applyProtection="1">
      <alignment horizontal="right" vertical="center"/>
      <protection locked="0"/>
    </xf>
    <xf numFmtId="167" fontId="58" fillId="0" borderId="2" xfId="0" applyNumberFormat="1" applyFont="1" applyBorder="1" applyAlignment="1">
      <alignment horizontal="center" vertical="center"/>
    </xf>
    <xf numFmtId="4" fontId="58" fillId="0" borderId="37" xfId="0" applyNumberFormat="1" applyFont="1" applyBorder="1" applyAlignment="1" applyProtection="1">
      <alignment horizontal="right" vertical="center"/>
      <protection locked="0"/>
    </xf>
    <xf numFmtId="167" fontId="58" fillId="0" borderId="37" xfId="0" applyNumberFormat="1" applyFont="1" applyBorder="1" applyAlignment="1" applyProtection="1">
      <alignment horizontal="right" vertical="center"/>
      <protection locked="0"/>
    </xf>
    <xf numFmtId="167" fontId="58" fillId="0" borderId="33" xfId="0" applyNumberFormat="1" applyFont="1" applyBorder="1" applyAlignment="1" applyProtection="1">
      <alignment horizontal="right" vertical="center"/>
      <protection locked="0"/>
    </xf>
    <xf numFmtId="167" fontId="61" fillId="0" borderId="2" xfId="0" applyNumberFormat="1" applyFont="1" applyBorder="1" applyAlignment="1" applyProtection="1">
      <alignment horizontal="right" vertical="center"/>
      <protection locked="0"/>
    </xf>
    <xf numFmtId="4" fontId="13" fillId="0" borderId="43" xfId="0" applyNumberFormat="1" applyFont="1" applyBorder="1" applyAlignment="1" applyProtection="1">
      <alignment horizontal="right" vertical="center"/>
      <protection locked="0"/>
    </xf>
    <xf numFmtId="44" fontId="13" fillId="0" borderId="3" xfId="0" applyNumberFormat="1" applyFont="1" applyBorder="1" applyAlignment="1">
      <alignment horizontal="center" vertical="center"/>
    </xf>
    <xf numFmtId="167" fontId="56" fillId="0" borderId="79" xfId="0" applyNumberFormat="1" applyFont="1" applyBorder="1" applyAlignment="1">
      <alignment horizontal="center"/>
    </xf>
    <xf numFmtId="44" fontId="13" fillId="0" borderId="79" xfId="0" applyNumberFormat="1" applyFont="1" applyBorder="1" applyAlignment="1">
      <alignment horizontal="center"/>
    </xf>
    <xf numFmtId="167" fontId="56" fillId="0" borderId="42" xfId="0" applyNumberFormat="1" applyFont="1" applyBorder="1" applyAlignment="1" applyProtection="1">
      <alignment horizontal="right"/>
      <protection locked="0"/>
    </xf>
    <xf numFmtId="167" fontId="56" fillId="0" borderId="59" xfId="0" applyNumberFormat="1" applyFont="1" applyBorder="1" applyAlignment="1" applyProtection="1">
      <alignment horizontal="right"/>
      <protection locked="0"/>
    </xf>
    <xf numFmtId="167" fontId="56" fillId="0" borderId="35" xfId="0" applyNumberFormat="1" applyFont="1" applyBorder="1" applyAlignment="1" applyProtection="1">
      <alignment horizontal="right"/>
      <protection locked="0"/>
    </xf>
    <xf numFmtId="167" fontId="13" fillId="0" borderId="34" xfId="0" applyNumberFormat="1" applyFont="1" applyBorder="1" applyAlignment="1" applyProtection="1">
      <alignment horizontal="right"/>
      <protection locked="0"/>
    </xf>
    <xf numFmtId="167" fontId="13" fillId="0" borderId="57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>
      <alignment horizontal="left"/>
    </xf>
    <xf numFmtId="0" fontId="56" fillId="37" borderId="1" xfId="0" applyFont="1" applyFill="1" applyBorder="1" applyAlignment="1">
      <alignment horizontal="center" vertical="center"/>
    </xf>
    <xf numFmtId="165" fontId="56" fillId="36" borderId="1" xfId="0" applyNumberFormat="1" applyFont="1" applyFill="1" applyBorder="1" applyAlignment="1">
      <alignment horizontal="center" vertical="center"/>
    </xf>
    <xf numFmtId="0" fontId="56" fillId="35" borderId="6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6" fillId="37" borderId="10" xfId="0" applyFont="1" applyFill="1" applyBorder="1" applyAlignment="1">
      <alignment horizontal="center" vertical="center"/>
    </xf>
    <xf numFmtId="165" fontId="56" fillId="36" borderId="10" xfId="0" applyNumberFormat="1" applyFont="1" applyFill="1" applyBorder="1" applyAlignment="1">
      <alignment horizontal="center" vertical="center"/>
    </xf>
    <xf numFmtId="0" fontId="56" fillId="36" borderId="10" xfId="0" applyFont="1" applyFill="1" applyBorder="1" applyAlignment="1">
      <alignment horizontal="center" vertical="center"/>
    </xf>
    <xf numFmtId="165" fontId="56" fillId="35" borderId="10" xfId="0" applyNumberFormat="1" applyFont="1" applyFill="1" applyBorder="1" applyAlignment="1">
      <alignment horizontal="center" vertical="center"/>
    </xf>
    <xf numFmtId="165" fontId="56" fillId="45" borderId="10" xfId="0" applyNumberFormat="1" applyFont="1" applyFill="1" applyBorder="1" applyAlignment="1">
      <alignment horizontal="center" vertical="center"/>
    </xf>
    <xf numFmtId="0" fontId="56" fillId="45" borderId="10" xfId="0" applyFont="1" applyFill="1" applyBorder="1" applyAlignment="1">
      <alignment horizontal="center" vertical="center"/>
    </xf>
    <xf numFmtId="4" fontId="56" fillId="0" borderId="13" xfId="0" applyNumberFormat="1" applyFont="1" applyBorder="1" applyAlignment="1" applyProtection="1">
      <alignment horizontal="right" vertical="center"/>
      <protection locked="0"/>
    </xf>
    <xf numFmtId="167" fontId="56" fillId="0" borderId="13" xfId="0" applyNumberFormat="1" applyFont="1" applyBorder="1" applyAlignment="1" applyProtection="1">
      <alignment horizontal="right" vertical="center"/>
      <protection locked="0"/>
    </xf>
    <xf numFmtId="167" fontId="56" fillId="0" borderId="14" xfId="0" applyNumberFormat="1" applyFont="1" applyBorder="1" applyAlignment="1" applyProtection="1">
      <alignment horizontal="right" vertical="center"/>
      <protection locked="0"/>
    </xf>
    <xf numFmtId="4" fontId="56" fillId="0" borderId="14" xfId="0" applyNumberFormat="1" applyFont="1" applyBorder="1" applyAlignment="1" applyProtection="1">
      <alignment horizontal="right" vertical="center"/>
      <protection locked="0"/>
    </xf>
    <xf numFmtId="167" fontId="56" fillId="0" borderId="22" xfId="0" applyNumberFormat="1" applyFont="1" applyBorder="1" applyAlignment="1" applyProtection="1">
      <alignment horizontal="right" vertical="center"/>
      <protection locked="0"/>
    </xf>
    <xf numFmtId="0" fontId="56" fillId="0" borderId="14" xfId="0" applyFont="1" applyBorder="1" applyAlignment="1">
      <alignment horizontal="center" vertical="center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167" fontId="13" fillId="0" borderId="22" xfId="0" applyNumberFormat="1" applyFont="1" applyBorder="1" applyAlignment="1" applyProtection="1">
      <alignment horizontal="right" vertical="center"/>
      <protection locked="0"/>
    </xf>
    <xf numFmtId="44" fontId="13" fillId="0" borderId="13" xfId="0" applyNumberFormat="1" applyFont="1" applyBorder="1"/>
    <xf numFmtId="0" fontId="49" fillId="0" borderId="13" xfId="0" applyFont="1" applyBorder="1"/>
    <xf numFmtId="0" fontId="49" fillId="0" borderId="42" xfId="0" applyFont="1" applyBorder="1"/>
    <xf numFmtId="0" fontId="13" fillId="0" borderId="24" xfId="0" applyFont="1" applyBorder="1" applyAlignment="1">
      <alignment vertical="center" wrapText="1"/>
    </xf>
    <xf numFmtId="4" fontId="56" fillId="0" borderId="2" xfId="0" applyNumberFormat="1" applyFont="1" applyBorder="1" applyAlignment="1" applyProtection="1">
      <alignment horizontal="right" vertical="center"/>
      <protection locked="0"/>
    </xf>
    <xf numFmtId="167" fontId="56" fillId="0" borderId="2" xfId="0" applyNumberFormat="1" applyFont="1" applyBorder="1" applyAlignment="1" applyProtection="1">
      <alignment horizontal="right" vertical="center"/>
      <protection locked="0"/>
    </xf>
    <xf numFmtId="167" fontId="56" fillId="0" borderId="37" xfId="0" applyNumberFormat="1" applyFont="1" applyBorder="1" applyAlignment="1" applyProtection="1">
      <alignment horizontal="right" vertical="center"/>
      <protection locked="0"/>
    </xf>
    <xf numFmtId="0" fontId="56" fillId="0" borderId="2" xfId="0" applyFont="1" applyBorder="1" applyAlignment="1">
      <alignment horizontal="center" vertical="center"/>
    </xf>
    <xf numFmtId="44" fontId="13" fillId="0" borderId="2" xfId="0" applyNumberFormat="1" applyFont="1" applyBorder="1"/>
    <xf numFmtId="0" fontId="49" fillId="0" borderId="2" xfId="0" applyFont="1" applyBorder="1"/>
    <xf numFmtId="0" fontId="49" fillId="0" borderId="33" xfId="0" applyFont="1" applyBorder="1"/>
    <xf numFmtId="44" fontId="49" fillId="0" borderId="2" xfId="0" applyNumberFormat="1" applyFont="1" applyBorder="1"/>
    <xf numFmtId="4" fontId="56" fillId="0" borderId="11" xfId="0" applyNumberFormat="1" applyFont="1" applyBorder="1" applyAlignment="1" applyProtection="1">
      <alignment horizontal="right" vertical="center"/>
      <protection locked="0"/>
    </xf>
    <xf numFmtId="167" fontId="56" fillId="0" borderId="11" xfId="0" applyNumberFormat="1" applyFont="1" applyBorder="1" applyAlignment="1" applyProtection="1">
      <alignment horizontal="right" vertical="center"/>
      <protection locked="0"/>
    </xf>
    <xf numFmtId="167" fontId="56" fillId="0" borderId="38" xfId="0" applyNumberFormat="1" applyFont="1" applyBorder="1" applyAlignment="1" applyProtection="1">
      <alignment horizontal="right" vertical="center"/>
      <protection locked="0"/>
    </xf>
    <xf numFmtId="0" fontId="56" fillId="0" borderId="11" xfId="0" applyFont="1" applyBorder="1" applyAlignment="1">
      <alignment horizontal="center" vertical="center"/>
    </xf>
    <xf numFmtId="4" fontId="56" fillId="0" borderId="3" xfId="0" applyNumberFormat="1" applyFont="1" applyBorder="1" applyAlignment="1" applyProtection="1">
      <alignment horizontal="right"/>
      <protection locked="0"/>
    </xf>
    <xf numFmtId="167" fontId="56" fillId="0" borderId="3" xfId="0" applyNumberFormat="1" applyFont="1" applyBorder="1" applyAlignment="1" applyProtection="1">
      <alignment horizontal="right"/>
      <protection locked="0"/>
    </xf>
    <xf numFmtId="167" fontId="56" fillId="0" borderId="43" xfId="0" applyNumberFormat="1" applyFont="1" applyBorder="1" applyAlignment="1" applyProtection="1">
      <alignment horizontal="right"/>
      <protection locked="0"/>
    </xf>
    <xf numFmtId="0" fontId="56" fillId="0" borderId="3" xfId="0" applyFont="1" applyBorder="1" applyAlignment="1">
      <alignment horizontal="center"/>
    </xf>
    <xf numFmtId="4" fontId="13" fillId="0" borderId="3" xfId="0" applyNumberFormat="1" applyFont="1" applyBorder="1" applyAlignment="1" applyProtection="1">
      <alignment horizontal="right"/>
      <protection locked="0"/>
    </xf>
    <xf numFmtId="167" fontId="13" fillId="0" borderId="43" xfId="0" applyNumberFormat="1" applyFont="1" applyBorder="1" applyAlignment="1" applyProtection="1">
      <alignment horizontal="right"/>
      <protection locked="0"/>
    </xf>
    <xf numFmtId="167" fontId="13" fillId="0" borderId="2" xfId="0" applyNumberFormat="1" applyFont="1" applyBorder="1" applyAlignment="1" applyProtection="1">
      <alignment horizontal="right" vertical="center" wrapText="1"/>
      <protection locked="0"/>
    </xf>
    <xf numFmtId="4" fontId="56" fillId="0" borderId="2" xfId="0" applyNumberFormat="1" applyFont="1" applyBorder="1" applyAlignment="1" applyProtection="1">
      <alignment horizontal="right"/>
      <protection locked="0"/>
    </xf>
    <xf numFmtId="167" fontId="56" fillId="0" borderId="2" xfId="0" applyNumberFormat="1" applyFont="1" applyBorder="1" applyAlignment="1" applyProtection="1">
      <alignment horizontal="right"/>
      <protection locked="0"/>
    </xf>
    <xf numFmtId="167" fontId="56" fillId="0" borderId="37" xfId="0" applyNumberFormat="1" applyFont="1" applyBorder="1" applyAlignment="1" applyProtection="1">
      <alignment horizontal="right"/>
      <protection locked="0"/>
    </xf>
    <xf numFmtId="0" fontId="56" fillId="0" borderId="2" xfId="0" applyFont="1" applyBorder="1" applyAlignment="1">
      <alignment horizontal="center"/>
    </xf>
    <xf numFmtId="167" fontId="13" fillId="0" borderId="37" xfId="0" applyNumberFormat="1" applyFont="1" applyBorder="1" applyAlignment="1" applyProtection="1">
      <alignment horizontal="right"/>
      <protection locked="0"/>
    </xf>
    <xf numFmtId="0" fontId="56" fillId="0" borderId="11" xfId="0" applyFont="1" applyBorder="1" applyAlignment="1">
      <alignment horizontal="center"/>
    </xf>
    <xf numFmtId="4" fontId="56" fillId="0" borderId="11" xfId="0" applyNumberFormat="1" applyFont="1" applyBorder="1" applyAlignment="1" applyProtection="1">
      <alignment horizontal="right"/>
      <protection locked="0"/>
    </xf>
    <xf numFmtId="167" fontId="56" fillId="0" borderId="38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167" fontId="13" fillId="0" borderId="38" xfId="0" applyNumberFormat="1" applyFont="1" applyBorder="1" applyAlignment="1" applyProtection="1">
      <alignment horizontal="right"/>
      <protection locked="0"/>
    </xf>
    <xf numFmtId="4" fontId="62" fillId="0" borderId="2" xfId="0" applyNumberFormat="1" applyFont="1" applyBorder="1" applyAlignment="1" applyProtection="1">
      <alignment horizontal="right"/>
      <protection locked="0"/>
    </xf>
    <xf numFmtId="167" fontId="62" fillId="0" borderId="37" xfId="0" applyNumberFormat="1" applyFont="1" applyBorder="1" applyAlignment="1" applyProtection="1">
      <alignment horizontal="right"/>
      <protection locked="0"/>
    </xf>
    <xf numFmtId="4" fontId="58" fillId="0" borderId="2" xfId="0" applyNumberFormat="1" applyFont="1" applyBorder="1" applyAlignment="1" applyProtection="1">
      <alignment horizontal="right"/>
      <protection locked="0"/>
    </xf>
    <xf numFmtId="167" fontId="58" fillId="0" borderId="37" xfId="0" applyNumberFormat="1" applyFont="1" applyBorder="1" applyAlignment="1" applyProtection="1">
      <alignment horizontal="right"/>
      <protection locked="0"/>
    </xf>
    <xf numFmtId="44" fontId="13" fillId="0" borderId="3" xfId="0" applyNumberFormat="1" applyFont="1" applyBorder="1"/>
    <xf numFmtId="0" fontId="49" fillId="0" borderId="3" xfId="0" applyFont="1" applyBorder="1"/>
    <xf numFmtId="0" fontId="49" fillId="0" borderId="34" xfId="0" applyFont="1" applyBorder="1"/>
    <xf numFmtId="167" fontId="13" fillId="0" borderId="79" xfId="0" applyNumberFormat="1" applyFont="1" applyBorder="1" applyAlignment="1">
      <alignment horizontal="right"/>
    </xf>
    <xf numFmtId="0" fontId="56" fillId="0" borderId="79" xfId="0" applyFont="1" applyBorder="1" applyAlignment="1">
      <alignment horizontal="center"/>
    </xf>
    <xf numFmtId="44" fontId="49" fillId="0" borderId="79" xfId="0" applyNumberFormat="1" applyFont="1" applyBorder="1"/>
    <xf numFmtId="0" fontId="49" fillId="0" borderId="79" xfId="0" applyFont="1" applyBorder="1"/>
    <xf numFmtId="0" fontId="49" fillId="0" borderId="57" xfId="0" applyFont="1" applyBorder="1"/>
    <xf numFmtId="0" fontId="49" fillId="0" borderId="0" xfId="0" applyFont="1" applyProtection="1">
      <protection locked="0"/>
    </xf>
    <xf numFmtId="167" fontId="56" fillId="0" borderId="34" xfId="0" applyNumberFormat="1" applyFont="1" applyBorder="1" applyAlignment="1" applyProtection="1">
      <alignment horizontal="right"/>
      <protection locked="0"/>
    </xf>
    <xf numFmtId="167" fontId="56" fillId="0" borderId="57" xfId="0" applyNumberFormat="1" applyFont="1" applyBorder="1" applyAlignment="1" applyProtection="1">
      <alignment horizontal="right"/>
      <protection locked="0"/>
    </xf>
    <xf numFmtId="165" fontId="56" fillId="0" borderId="0" xfId="0" applyNumberFormat="1" applyFont="1"/>
    <xf numFmtId="44" fontId="13" fillId="0" borderId="0" xfId="0" applyNumberFormat="1" applyFont="1" applyAlignment="1">
      <alignment horizontal="right"/>
    </xf>
    <xf numFmtId="0" fontId="13" fillId="0" borderId="44" xfId="0" applyFont="1" applyBorder="1" applyAlignment="1">
      <alignment horizontal="left" vertical="center"/>
    </xf>
    <xf numFmtId="0" fontId="56" fillId="2" borderId="4" xfId="0" applyFont="1" applyFill="1" applyBorder="1" applyAlignment="1">
      <alignment horizontal="center" vertical="center"/>
    </xf>
    <xf numFmtId="4" fontId="56" fillId="3" borderId="4" xfId="0" applyNumberFormat="1" applyFont="1" applyFill="1" applyBorder="1" applyAlignment="1">
      <alignment horizontal="center" vertical="center"/>
    </xf>
    <xf numFmtId="0" fontId="56" fillId="3" borderId="4" xfId="0" applyFont="1" applyFill="1" applyBorder="1" applyAlignment="1">
      <alignment horizontal="center" vertical="center" wrapText="1"/>
    </xf>
    <xf numFmtId="0" fontId="56" fillId="3" borderId="4" xfId="0" applyFont="1" applyFill="1" applyBorder="1" applyAlignment="1">
      <alignment horizontal="center" vertical="center"/>
    </xf>
    <xf numFmtId="167" fontId="13" fillId="0" borderId="133" xfId="0" applyNumberFormat="1" applyFont="1" applyBorder="1" applyAlignment="1" applyProtection="1">
      <alignment horizontal="right" vertical="center"/>
      <protection locked="0"/>
    </xf>
    <xf numFmtId="167" fontId="13" fillId="0" borderId="40" xfId="0" applyNumberFormat="1" applyFont="1" applyBorder="1" applyAlignment="1" applyProtection="1">
      <alignment horizontal="right" vertical="center"/>
      <protection locked="0"/>
    </xf>
    <xf numFmtId="167" fontId="13" fillId="0" borderId="41" xfId="0" applyNumberFormat="1" applyFont="1" applyBorder="1" applyAlignment="1" applyProtection="1">
      <alignment horizontal="right" vertical="center"/>
      <protection locked="0"/>
    </xf>
    <xf numFmtId="0" fontId="13" fillId="0" borderId="3" xfId="39" applyFont="1" applyBorder="1" applyAlignment="1">
      <alignment vertical="center"/>
    </xf>
    <xf numFmtId="8" fontId="13" fillId="0" borderId="3" xfId="0" applyNumberFormat="1" applyFont="1" applyBorder="1" applyAlignment="1">
      <alignment vertical="center"/>
    </xf>
    <xf numFmtId="0" fontId="13" fillId="0" borderId="79" xfId="39" applyFont="1" applyBorder="1"/>
    <xf numFmtId="167" fontId="13" fillId="0" borderId="79" xfId="39" applyNumberFormat="1" applyFont="1" applyBorder="1" applyAlignment="1">
      <alignment horizontal="right"/>
    </xf>
    <xf numFmtId="4" fontId="13" fillId="0" borderId="79" xfId="39" applyNumberFormat="1" applyFont="1" applyBorder="1" applyAlignment="1" applyProtection="1">
      <alignment horizontal="right"/>
      <protection locked="0"/>
    </xf>
    <xf numFmtId="167" fontId="13" fillId="0" borderId="57" xfId="39" applyNumberFormat="1" applyFont="1" applyBorder="1" applyAlignment="1" applyProtection="1">
      <alignment horizontal="right"/>
      <protection locked="0"/>
    </xf>
    <xf numFmtId="167" fontId="49" fillId="0" borderId="0" xfId="0" applyNumberFormat="1" applyFont="1" applyProtection="1">
      <protection locked="0"/>
    </xf>
    <xf numFmtId="167" fontId="56" fillId="0" borderId="0" xfId="0" applyNumberFormat="1" applyFont="1" applyAlignment="1" applyProtection="1">
      <alignment horizontal="right"/>
      <protection locked="0"/>
    </xf>
    <xf numFmtId="167" fontId="56" fillId="0" borderId="0" xfId="0" applyNumberFormat="1" applyFont="1" applyAlignment="1">
      <alignment horizontal="right"/>
    </xf>
    <xf numFmtId="0" fontId="13" fillId="0" borderId="16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2" xfId="39" applyFont="1" applyBorder="1" applyAlignment="1">
      <alignment vertical="center"/>
    </xf>
    <xf numFmtId="167" fontId="13" fillId="0" borderId="27" xfId="0" applyNumberFormat="1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167" fontId="13" fillId="0" borderId="67" xfId="2" applyNumberFormat="1" applyFont="1" applyFill="1" applyBorder="1" applyAlignment="1">
      <alignment horizontal="right" vertical="center"/>
    </xf>
    <xf numFmtId="0" fontId="13" fillId="0" borderId="81" xfId="0" applyFont="1" applyBorder="1" applyAlignment="1">
      <alignment vertical="center"/>
    </xf>
    <xf numFmtId="0" fontId="13" fillId="0" borderId="25" xfId="0" applyFont="1" applyBorder="1" applyAlignment="1">
      <alignment horizontal="left" vertical="center" wrapText="1"/>
    </xf>
    <xf numFmtId="167" fontId="13" fillId="0" borderId="79" xfId="0" applyNumberFormat="1" applyFont="1" applyBorder="1"/>
    <xf numFmtId="4" fontId="13" fillId="0" borderId="79" xfId="0" applyNumberFormat="1" applyFont="1" applyBorder="1" applyAlignment="1" applyProtection="1">
      <alignment horizontal="right"/>
      <protection locked="0"/>
    </xf>
    <xf numFmtId="0" fontId="13" fillId="0" borderId="130" xfId="0" applyFont="1" applyBorder="1" applyAlignment="1">
      <alignment horizontal="left" vertical="center" wrapText="1"/>
    </xf>
    <xf numFmtId="4" fontId="13" fillId="0" borderId="130" xfId="0" applyNumberFormat="1" applyFont="1" applyBorder="1" applyAlignment="1" applyProtection="1">
      <alignment horizontal="right" vertical="center"/>
      <protection locked="0"/>
    </xf>
    <xf numFmtId="167" fontId="13" fillId="0" borderId="131" xfId="0" applyNumberFormat="1" applyFont="1" applyBorder="1" applyAlignment="1" applyProtection="1">
      <alignment horizontal="right" vertical="center"/>
      <protection locked="0"/>
    </xf>
    <xf numFmtId="0" fontId="13" fillId="0" borderId="24" xfId="0" applyFont="1" applyBorder="1" applyAlignment="1">
      <alignment horizontal="left" vertical="center"/>
    </xf>
    <xf numFmtId="167" fontId="13" fillId="0" borderId="3" xfId="0" applyNumberFormat="1" applyFont="1" applyBorder="1" applyAlignment="1">
      <alignment horizontal="right"/>
    </xf>
    <xf numFmtId="167" fontId="13" fillId="0" borderId="2" xfId="0" applyNumberFormat="1" applyFont="1" applyBorder="1" applyAlignment="1">
      <alignment horizontal="right"/>
    </xf>
    <xf numFmtId="167" fontId="13" fillId="0" borderId="33" xfId="0" applyNumberFormat="1" applyFont="1" applyBorder="1" applyAlignment="1" applyProtection="1">
      <alignment horizontal="right"/>
      <protection locked="0"/>
    </xf>
    <xf numFmtId="49" fontId="56" fillId="0" borderId="79" xfId="0" applyNumberFormat="1" applyFont="1" applyBorder="1"/>
    <xf numFmtId="0" fontId="13" fillId="0" borderId="6" xfId="0" applyFont="1" applyBorder="1" applyProtection="1">
      <protection locked="0"/>
    </xf>
    <xf numFmtId="0" fontId="13" fillId="0" borderId="6" xfId="0" applyFont="1" applyBorder="1"/>
    <xf numFmtId="0" fontId="13" fillId="0" borderId="0" xfId="0" applyFont="1" applyProtection="1">
      <protection locked="0"/>
    </xf>
    <xf numFmtId="167" fontId="13" fillId="0" borderId="0" xfId="0" applyNumberFormat="1" applyFont="1" applyAlignment="1">
      <alignment horizontal="right"/>
    </xf>
    <xf numFmtId="49" fontId="48" fillId="0" borderId="0" xfId="0" applyNumberFormat="1" applyFont="1"/>
    <xf numFmtId="49" fontId="13" fillId="0" borderId="0" xfId="0" applyNumberFormat="1" applyFont="1"/>
    <xf numFmtId="0" fontId="56" fillId="0" borderId="24" xfId="0" applyFont="1" applyBorder="1" applyAlignment="1">
      <alignment vertical="center"/>
    </xf>
    <xf numFmtId="49" fontId="56" fillId="0" borderId="25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/>
    </xf>
    <xf numFmtId="0" fontId="13" fillId="0" borderId="36" xfId="0" applyFont="1" applyBorder="1" applyAlignment="1" applyProtection="1">
      <alignment horizontal="center" vertical="center"/>
      <protection locked="0"/>
    </xf>
    <xf numFmtId="167" fontId="13" fillId="0" borderId="4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>
      <alignment horizontal="center" vertical="center"/>
    </xf>
    <xf numFmtId="0" fontId="13" fillId="0" borderId="58" xfId="0" applyFont="1" applyBorder="1" applyAlignment="1">
      <alignment vertical="center"/>
    </xf>
    <xf numFmtId="3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3" fontId="56" fillId="0" borderId="79" xfId="0" applyNumberFormat="1" applyFont="1" applyBorder="1"/>
    <xf numFmtId="0" fontId="49" fillId="0" borderId="79" xfId="0" applyFont="1" applyBorder="1" applyAlignment="1">
      <alignment vertical="center"/>
    </xf>
    <xf numFmtId="4" fontId="56" fillId="0" borderId="83" xfId="0" applyNumberFormat="1" applyFont="1" applyBorder="1" applyAlignment="1">
      <alignment horizontal="right"/>
    </xf>
    <xf numFmtId="0" fontId="40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3" fontId="56" fillId="0" borderId="0" xfId="0" applyNumberFormat="1" applyFont="1" applyAlignment="1">
      <alignment horizontal="center"/>
    </xf>
    <xf numFmtId="0" fontId="49" fillId="0" borderId="0" xfId="0" applyFont="1" applyAlignment="1">
      <alignment horizontal="center"/>
    </xf>
    <xf numFmtId="4" fontId="13" fillId="0" borderId="0" xfId="0" applyNumberFormat="1" applyFont="1" applyAlignment="1" applyProtection="1">
      <alignment horizontal="right"/>
      <protection locked="0"/>
    </xf>
    <xf numFmtId="3" fontId="48" fillId="0" borderId="0" xfId="0" applyNumberFormat="1" applyFont="1"/>
    <xf numFmtId="3" fontId="13" fillId="0" borderId="13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vertical="center"/>
    </xf>
    <xf numFmtId="3" fontId="13" fillId="0" borderId="27" xfId="0" applyNumberFormat="1" applyFont="1" applyBorder="1" applyAlignment="1">
      <alignment vertical="center"/>
    </xf>
    <xf numFmtId="3" fontId="13" fillId="0" borderId="15" xfId="0" applyNumberFormat="1" applyFont="1" applyBorder="1" applyAlignment="1">
      <alignment vertical="center"/>
    </xf>
    <xf numFmtId="0" fontId="13" fillId="0" borderId="30" xfId="0" applyFont="1" applyBorder="1" applyAlignment="1" applyProtection="1">
      <alignment horizontal="center" vertical="center"/>
      <protection locked="0"/>
    </xf>
    <xf numFmtId="3" fontId="13" fillId="0" borderId="61" xfId="0" applyNumberFormat="1" applyFont="1" applyBorder="1" applyAlignment="1">
      <alignment vertical="center"/>
    </xf>
    <xf numFmtId="4" fontId="13" fillId="0" borderId="198" xfId="0" applyNumberFormat="1" applyFont="1" applyBorder="1" applyAlignment="1" applyProtection="1">
      <alignment horizontal="right" vertical="center"/>
      <protection locked="0"/>
    </xf>
    <xf numFmtId="167" fontId="13" fillId="0" borderId="59" xfId="0" applyNumberFormat="1" applyFont="1" applyBorder="1" applyAlignment="1" applyProtection="1">
      <alignment horizontal="right" vertical="center"/>
      <protection locked="0"/>
    </xf>
    <xf numFmtId="4" fontId="13" fillId="0" borderId="61" xfId="0" applyNumberFormat="1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1" fontId="13" fillId="0" borderId="89" xfId="0" applyNumberFormat="1" applyFont="1" applyBorder="1" applyAlignment="1">
      <alignment horizontal="right"/>
    </xf>
    <xf numFmtId="0" fontId="56" fillId="0" borderId="90" xfId="0" applyFont="1" applyBorder="1" applyAlignment="1">
      <alignment horizontal="center" vertical="center"/>
    </xf>
    <xf numFmtId="1" fontId="13" fillId="0" borderId="92" xfId="0" applyNumberFormat="1" applyFont="1" applyBorder="1" applyAlignment="1">
      <alignment horizontal="center" vertical="center"/>
    </xf>
    <xf numFmtId="0" fontId="63" fillId="0" borderId="93" xfId="0" applyFont="1" applyBorder="1" applyAlignment="1">
      <alignment horizontal="left" vertical="center"/>
    </xf>
    <xf numFmtId="0" fontId="64" fillId="0" borderId="93" xfId="0" applyFont="1" applyBorder="1" applyAlignment="1">
      <alignment horizontal="left" vertical="center"/>
    </xf>
    <xf numFmtId="14" fontId="63" fillId="0" borderId="93" xfId="0" applyNumberFormat="1" applyFont="1" applyBorder="1" applyAlignment="1">
      <alignment horizontal="center" vertical="center"/>
    </xf>
    <xf numFmtId="171" fontId="63" fillId="0" borderId="93" xfId="0" applyNumberFormat="1" applyFont="1" applyBorder="1" applyAlignment="1">
      <alignment horizontal="center" vertical="center"/>
    </xf>
    <xf numFmtId="0" fontId="63" fillId="0" borderId="93" xfId="0" applyFont="1" applyBorder="1" applyAlignment="1">
      <alignment horizontal="center" vertical="center"/>
    </xf>
    <xf numFmtId="49" fontId="63" fillId="0" borderId="93" xfId="0" applyNumberFormat="1" applyFont="1" applyBorder="1" applyAlignment="1">
      <alignment horizontal="center" vertical="center"/>
    </xf>
    <xf numFmtId="44" fontId="13" fillId="0" borderId="93" xfId="0" applyNumberFormat="1" applyFont="1" applyBorder="1" applyAlignment="1">
      <alignment horizontal="right" vertical="center"/>
    </xf>
    <xf numFmtId="44" fontId="63" fillId="0" borderId="93" xfId="0" applyNumberFormat="1" applyFont="1" applyBorder="1" applyAlignment="1">
      <alignment horizontal="right" vertical="center"/>
    </xf>
    <xf numFmtId="172" fontId="63" fillId="0" borderId="93" xfId="0" applyNumberFormat="1" applyFont="1" applyBorder="1" applyAlignment="1">
      <alignment horizontal="center" vertical="center"/>
    </xf>
    <xf numFmtId="174" fontId="13" fillId="0" borderId="93" xfId="51" applyNumberFormat="1" applyFont="1" applyBorder="1" applyAlignment="1">
      <alignment horizontal="center" vertical="center"/>
    </xf>
    <xf numFmtId="174" fontId="13" fillId="0" borderId="95" xfId="51" applyNumberFormat="1" applyFont="1" applyBorder="1" applyAlignment="1">
      <alignment horizontal="center" vertical="center"/>
    </xf>
    <xf numFmtId="49" fontId="63" fillId="0" borderId="95" xfId="0" applyNumberFormat="1" applyFont="1" applyBorder="1" applyAlignment="1">
      <alignment horizontal="right" vertical="center"/>
    </xf>
    <xf numFmtId="167" fontId="63" fillId="0" borderId="169" xfId="0" applyNumberFormat="1" applyFont="1" applyBorder="1" applyAlignment="1" applyProtection="1">
      <alignment horizontal="center" vertical="center"/>
      <protection locked="0"/>
    </xf>
    <xf numFmtId="167" fontId="63" fillId="9" borderId="170" xfId="0" applyNumberFormat="1" applyFont="1" applyFill="1" applyBorder="1" applyAlignment="1" applyProtection="1">
      <alignment horizontal="right" vertical="center"/>
      <protection locked="0"/>
    </xf>
    <xf numFmtId="1" fontId="13" fillId="0" borderId="97" xfId="0" applyNumberFormat="1" applyFont="1" applyBorder="1" applyAlignment="1">
      <alignment horizontal="center" vertical="center"/>
    </xf>
    <xf numFmtId="0" fontId="13" fillId="0" borderId="94" xfId="0" applyFont="1" applyBorder="1" applyAlignment="1">
      <alignment horizontal="left" vertical="center"/>
    </xf>
    <xf numFmtId="0" fontId="56" fillId="0" borderId="94" xfId="0" applyFont="1" applyBorder="1" applyAlignment="1">
      <alignment horizontal="left" vertical="center"/>
    </xf>
    <xf numFmtId="14" fontId="13" fillId="0" borderId="94" xfId="0" applyNumberFormat="1" applyFont="1" applyBorder="1" applyAlignment="1">
      <alignment horizontal="center" vertical="center"/>
    </xf>
    <xf numFmtId="171" fontId="13" fillId="0" borderId="94" xfId="0" applyNumberFormat="1" applyFont="1" applyBorder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4" fontId="13" fillId="0" borderId="94" xfId="0" applyNumberFormat="1" applyFont="1" applyBorder="1" applyAlignment="1">
      <alignment horizontal="center" vertical="center"/>
    </xf>
    <xf numFmtId="44" fontId="13" fillId="0" borderId="94" xfId="0" applyNumberFormat="1" applyFont="1" applyBorder="1" applyAlignment="1">
      <alignment horizontal="right" vertical="center"/>
    </xf>
    <xf numFmtId="172" fontId="13" fillId="0" borderId="94" xfId="0" applyNumberFormat="1" applyFont="1" applyBorder="1" applyAlignment="1">
      <alignment horizontal="center" vertical="center"/>
    </xf>
    <xf numFmtId="172" fontId="13" fillId="0" borderId="93" xfId="0" applyNumberFormat="1" applyFont="1" applyBorder="1" applyAlignment="1">
      <alignment horizontal="center" vertical="center"/>
    </xf>
    <xf numFmtId="172" fontId="13" fillId="0" borderId="98" xfId="0" applyNumberFormat="1" applyFont="1" applyBorder="1" applyAlignment="1">
      <alignment horizontal="center" vertical="center"/>
    </xf>
    <xf numFmtId="0" fontId="13" fillId="0" borderId="98" xfId="0" applyFont="1" applyBorder="1" applyAlignment="1">
      <alignment horizontal="right" vertical="center"/>
    </xf>
    <xf numFmtId="167" fontId="13" fillId="0" borderId="112" xfId="0" applyNumberFormat="1" applyFont="1" applyBorder="1" applyAlignment="1" applyProtection="1">
      <alignment horizontal="center" vertical="center"/>
      <protection locked="0"/>
    </xf>
    <xf numFmtId="167" fontId="13" fillId="9" borderId="125" xfId="0" applyNumberFormat="1" applyFont="1" applyFill="1" applyBorder="1" applyAlignment="1" applyProtection="1">
      <alignment horizontal="right" vertical="center"/>
      <protection locked="0"/>
    </xf>
    <xf numFmtId="0" fontId="63" fillId="0" borderId="94" xfId="0" applyFont="1" applyBorder="1" applyAlignment="1">
      <alignment horizontal="left" vertical="center"/>
    </xf>
    <xf numFmtId="0" fontId="64" fillId="0" borderId="94" xfId="0" applyFont="1" applyBorder="1" applyAlignment="1">
      <alignment horizontal="left" vertical="center"/>
    </xf>
    <xf numFmtId="14" fontId="63" fillId="0" borderId="94" xfId="0" applyNumberFormat="1" applyFont="1" applyBorder="1" applyAlignment="1">
      <alignment horizontal="center" vertical="center"/>
    </xf>
    <xf numFmtId="171" fontId="63" fillId="0" borderId="94" xfId="0" applyNumberFormat="1" applyFont="1" applyBorder="1" applyAlignment="1">
      <alignment horizontal="center" vertical="center"/>
    </xf>
    <xf numFmtId="0" fontId="63" fillId="0" borderId="94" xfId="0" applyFont="1" applyBorder="1" applyAlignment="1">
      <alignment horizontal="center" vertical="center"/>
    </xf>
    <xf numFmtId="44" fontId="63" fillId="0" borderId="94" xfId="0" applyNumberFormat="1" applyFont="1" applyBorder="1" applyAlignment="1">
      <alignment horizontal="center" vertical="center"/>
    </xf>
    <xf numFmtId="44" fontId="63" fillId="0" borderId="94" xfId="0" applyNumberFormat="1" applyFont="1" applyBorder="1" applyAlignment="1">
      <alignment horizontal="right" vertical="center"/>
    </xf>
    <xf numFmtId="172" fontId="63" fillId="0" borderId="94" xfId="0" applyNumberFormat="1" applyFont="1" applyBorder="1" applyAlignment="1">
      <alignment horizontal="center" vertical="center"/>
    </xf>
    <xf numFmtId="171" fontId="63" fillId="0" borderId="98" xfId="0" applyNumberFormat="1" applyFont="1" applyBorder="1" applyAlignment="1">
      <alignment horizontal="center" vertical="center"/>
    </xf>
    <xf numFmtId="0" fontId="63" fillId="0" borderId="98" xfId="0" applyFont="1" applyBorder="1" applyAlignment="1">
      <alignment horizontal="right" vertical="center"/>
    </xf>
    <xf numFmtId="0" fontId="13" fillId="0" borderId="37" xfId="0" applyFont="1" applyBorder="1" applyAlignment="1">
      <alignment horizontal="right" vertical="center"/>
    </xf>
    <xf numFmtId="167" fontId="13" fillId="0" borderId="113" xfId="0" applyNumberFormat="1" applyFont="1" applyBorder="1" applyAlignment="1" applyProtection="1">
      <alignment horizontal="center" vertical="center"/>
      <protection locked="0"/>
    </xf>
    <xf numFmtId="49" fontId="56" fillId="9" borderId="101" xfId="0" applyNumberFormat="1" applyFont="1" applyFill="1" applyBorder="1"/>
    <xf numFmtId="171" fontId="63" fillId="9" borderId="106" xfId="0" applyNumberFormat="1" applyFont="1" applyFill="1" applyBorder="1" applyAlignment="1">
      <alignment horizontal="center"/>
    </xf>
    <xf numFmtId="171" fontId="63" fillId="9" borderId="107" xfId="0" applyNumberFormat="1" applyFont="1" applyFill="1" applyBorder="1" applyAlignment="1">
      <alignment horizontal="center"/>
    </xf>
    <xf numFmtId="167" fontId="63" fillId="9" borderId="107" xfId="0" applyNumberFormat="1" applyFont="1" applyFill="1" applyBorder="1" applyAlignment="1" applyProtection="1">
      <alignment horizontal="right"/>
      <protection locked="0"/>
    </xf>
    <xf numFmtId="167" fontId="13" fillId="9" borderId="107" xfId="51" applyNumberFormat="1" applyFont="1" applyFill="1" applyBorder="1" applyAlignment="1" applyProtection="1">
      <alignment horizontal="right"/>
      <protection locked="0"/>
    </xf>
    <xf numFmtId="167" fontId="63" fillId="9" borderId="124" xfId="0" applyNumberFormat="1" applyFont="1" applyFill="1" applyBorder="1" applyAlignment="1">
      <alignment horizontal="center"/>
    </xf>
    <xf numFmtId="167" fontId="63" fillId="9" borderId="4" xfId="0" applyNumberFormat="1" applyFont="1" applyFill="1" applyBorder="1" applyAlignment="1">
      <alignment horizontal="center"/>
    </xf>
    <xf numFmtId="167" fontId="56" fillId="0" borderId="4" xfId="0" applyNumberFormat="1" applyFont="1" applyBorder="1" applyAlignment="1">
      <alignment horizontal="right"/>
    </xf>
    <xf numFmtId="1" fontId="13" fillId="0" borderId="99" xfId="0" applyNumberFormat="1" applyFont="1" applyBorder="1" applyAlignment="1">
      <alignment horizontal="right"/>
    </xf>
    <xf numFmtId="0" fontId="56" fillId="0" borderId="62" xfId="0" applyFont="1" applyBorder="1" applyAlignment="1">
      <alignment horizontal="center"/>
    </xf>
    <xf numFmtId="49" fontId="63" fillId="0" borderId="94" xfId="0" applyNumberFormat="1" applyFont="1" applyBorder="1" applyAlignment="1">
      <alignment horizontal="center" vertical="center"/>
    </xf>
    <xf numFmtId="167" fontId="63" fillId="0" borderId="94" xfId="0" applyNumberFormat="1" applyFont="1" applyBorder="1" applyAlignment="1">
      <alignment horizontal="right" vertical="center"/>
    </xf>
    <xf numFmtId="167" fontId="63" fillId="0" borderId="94" xfId="0" applyNumberFormat="1" applyFont="1" applyBorder="1" applyAlignment="1">
      <alignment horizontal="center" vertical="center"/>
    </xf>
    <xf numFmtId="49" fontId="13" fillId="0" borderId="98" xfId="52" applyNumberFormat="1" applyFont="1" applyFill="1" applyBorder="1" applyAlignment="1" applyProtection="1">
      <alignment horizontal="right" vertical="center"/>
    </xf>
    <xf numFmtId="49" fontId="13" fillId="0" borderId="111" xfId="52" applyNumberFormat="1" applyFont="1" applyFill="1" applyBorder="1" applyAlignment="1" applyProtection="1">
      <alignment horizontal="center" vertical="center"/>
    </xf>
    <xf numFmtId="167" fontId="13" fillId="9" borderId="111" xfId="0" applyNumberFormat="1" applyFont="1" applyFill="1" applyBorder="1" applyAlignment="1" applyProtection="1">
      <alignment horizontal="right" vertical="center"/>
      <protection locked="0"/>
    </xf>
    <xf numFmtId="0" fontId="65" fillId="9" borderId="4" xfId="0" applyFont="1" applyFill="1" applyBorder="1" applyAlignment="1">
      <alignment horizontal="left"/>
    </xf>
    <xf numFmtId="0" fontId="63" fillId="9" borderId="115" xfId="0" applyFont="1" applyFill="1" applyBorder="1" applyAlignment="1">
      <alignment horizontal="center"/>
    </xf>
    <xf numFmtId="0" fontId="63" fillId="9" borderId="116" xfId="0" applyFont="1" applyFill="1" applyBorder="1" applyAlignment="1">
      <alignment horizontal="center"/>
    </xf>
    <xf numFmtId="167" fontId="63" fillId="9" borderId="116" xfId="0" applyNumberFormat="1" applyFont="1" applyFill="1" applyBorder="1" applyAlignment="1" applyProtection="1">
      <alignment horizontal="right"/>
      <protection locked="0"/>
    </xf>
    <xf numFmtId="167" fontId="13" fillId="9" borderId="116" xfId="51" applyNumberFormat="1" applyFont="1" applyFill="1" applyBorder="1" applyAlignment="1" applyProtection="1">
      <alignment horizontal="right"/>
      <protection locked="0"/>
    </xf>
    <xf numFmtId="167" fontId="13" fillId="9" borderId="117" xfId="51" applyNumberFormat="1" applyFont="1" applyFill="1" applyBorder="1" applyAlignment="1" applyProtection="1">
      <alignment horizontal="right"/>
      <protection locked="0"/>
    </xf>
    <xf numFmtId="167" fontId="63" fillId="9" borderId="117" xfId="0" applyNumberFormat="1" applyFont="1" applyFill="1" applyBorder="1" applyAlignment="1">
      <alignment horizontal="center"/>
    </xf>
    <xf numFmtId="1" fontId="13" fillId="0" borderId="99" xfId="53" applyNumberFormat="1" applyFont="1" applyBorder="1" applyAlignment="1">
      <alignment horizontal="center"/>
    </xf>
    <xf numFmtId="0" fontId="56" fillId="0" borderId="62" xfId="53" applyFont="1" applyBorder="1" applyAlignment="1">
      <alignment horizontal="center"/>
    </xf>
    <xf numFmtId="1" fontId="13" fillId="0" borderId="24" xfId="53" applyNumberFormat="1" applyFont="1" applyBorder="1" applyAlignment="1">
      <alignment horizontal="center" vertical="center"/>
    </xf>
    <xf numFmtId="49" fontId="63" fillId="0" borderId="94" xfId="0" applyNumberFormat="1" applyFont="1" applyBorder="1" applyAlignment="1">
      <alignment horizontal="left" vertical="center"/>
    </xf>
    <xf numFmtId="0" fontId="64" fillId="0" borderId="2" xfId="0" applyFont="1" applyBorder="1" applyAlignment="1">
      <alignment horizontal="left" vertical="center"/>
    </xf>
    <xf numFmtId="14" fontId="63" fillId="0" borderId="2" xfId="0" applyNumberFormat="1" applyFont="1" applyBorder="1" applyAlignment="1">
      <alignment horizontal="center" vertical="center"/>
    </xf>
    <xf numFmtId="49" fontId="63" fillId="0" borderId="98" xfId="0" applyNumberFormat="1" applyFont="1" applyBorder="1" applyAlignment="1">
      <alignment horizontal="center" vertical="center"/>
    </xf>
    <xf numFmtId="44" fontId="63" fillId="0" borderId="0" xfId="0" applyNumberFormat="1" applyFont="1" applyAlignment="1">
      <alignment horizontal="center" vertical="center"/>
    </xf>
    <xf numFmtId="44" fontId="63" fillId="0" borderId="27" xfId="0" applyNumberFormat="1" applyFont="1" applyBorder="1" applyAlignment="1">
      <alignment horizontal="center" vertical="center"/>
    </xf>
    <xf numFmtId="172" fontId="63" fillId="0" borderId="2" xfId="0" applyNumberFormat="1" applyFont="1" applyBorder="1" applyAlignment="1">
      <alignment horizontal="center" vertical="center"/>
    </xf>
    <xf numFmtId="174" fontId="13" fillId="0" borderId="11" xfId="51" applyNumberFormat="1" applyFont="1" applyBorder="1" applyAlignment="1">
      <alignment horizontal="center" vertical="center"/>
    </xf>
    <xf numFmtId="174" fontId="13" fillId="0" borderId="31" xfId="51" applyNumberFormat="1" applyFont="1" applyBorder="1" applyAlignment="1">
      <alignment horizontal="center" vertical="center"/>
    </xf>
    <xf numFmtId="49" fontId="13" fillId="0" borderId="45" xfId="51" applyNumberFormat="1" applyFont="1" applyBorder="1" applyAlignment="1">
      <alignment horizontal="right" vertical="center"/>
    </xf>
    <xf numFmtId="49" fontId="13" fillId="0" borderId="113" xfId="51" applyNumberFormat="1" applyFont="1" applyBorder="1" applyAlignment="1">
      <alignment horizontal="center" vertical="center"/>
    </xf>
    <xf numFmtId="167" fontId="13" fillId="9" borderId="113" xfId="0" applyNumberFormat="1" applyFont="1" applyFill="1" applyBorder="1" applyAlignment="1" applyProtection="1">
      <alignment horizontal="right" vertical="center"/>
      <protection locked="0"/>
    </xf>
    <xf numFmtId="167" fontId="65" fillId="9" borderId="101" xfId="0" applyNumberFormat="1" applyFont="1" applyFill="1" applyBorder="1" applyAlignment="1">
      <alignment horizontal="left"/>
    </xf>
    <xf numFmtId="0" fontId="63" fillId="9" borderId="118" xfId="0" applyFont="1" applyFill="1" applyBorder="1" applyAlignment="1">
      <alignment horizontal="center"/>
    </xf>
    <xf numFmtId="0" fontId="40" fillId="37" borderId="26" xfId="0" applyFont="1" applyFill="1" applyBorder="1"/>
    <xf numFmtId="44" fontId="40" fillId="37" borderId="42" xfId="0" applyNumberFormat="1" applyFont="1" applyFill="1" applyBorder="1"/>
    <xf numFmtId="0" fontId="40" fillId="37" borderId="140" xfId="0" applyFont="1" applyFill="1" applyBorder="1"/>
    <xf numFmtId="44" fontId="40" fillId="37" borderId="85" xfId="0" applyNumberFormat="1" applyFont="1" applyFill="1" applyBorder="1"/>
    <xf numFmtId="0" fontId="56" fillId="3" borderId="6" xfId="0" applyFont="1" applyFill="1" applyBorder="1" applyAlignment="1">
      <alignment horizontal="center"/>
    </xf>
    <xf numFmtId="0" fontId="56" fillId="4" borderId="1" xfId="0" applyFont="1" applyFill="1" applyBorder="1" applyAlignment="1">
      <alignment horizontal="center"/>
    </xf>
    <xf numFmtId="0" fontId="56" fillId="5" borderId="6" xfId="0" applyFont="1" applyFill="1" applyBorder="1" applyAlignment="1">
      <alignment horizontal="center" vertical="center"/>
    </xf>
    <xf numFmtId="0" fontId="56" fillId="7" borderId="6" xfId="0" applyFont="1" applyFill="1" applyBorder="1" applyAlignment="1">
      <alignment horizontal="center" vertical="center"/>
    </xf>
    <xf numFmtId="0" fontId="56" fillId="11" borderId="6" xfId="0" applyFont="1" applyFill="1" applyBorder="1" applyAlignment="1">
      <alignment horizontal="center" vertical="center"/>
    </xf>
    <xf numFmtId="0" fontId="56" fillId="43" borderId="1" xfId="0" applyFont="1" applyFill="1" applyBorder="1" applyAlignment="1">
      <alignment horizontal="center" vertical="center"/>
    </xf>
    <xf numFmtId="0" fontId="56" fillId="5" borderId="7" xfId="0" applyFont="1" applyFill="1" applyBorder="1" applyAlignment="1">
      <alignment horizontal="center" vertical="center"/>
    </xf>
    <xf numFmtId="0" fontId="56" fillId="7" borderId="7" xfId="0" applyFont="1" applyFill="1" applyBorder="1" applyAlignment="1">
      <alignment horizontal="center" vertical="center"/>
    </xf>
    <xf numFmtId="0" fontId="56" fillId="11" borderId="7" xfId="0" applyFont="1" applyFill="1" applyBorder="1" applyAlignment="1">
      <alignment horizontal="center" vertical="center"/>
    </xf>
    <xf numFmtId="0" fontId="56" fillId="43" borderId="5" xfId="0" applyFont="1" applyFill="1" applyBorder="1" applyAlignment="1">
      <alignment horizontal="center" vertical="center"/>
    </xf>
    <xf numFmtId="167" fontId="13" fillId="0" borderId="128" xfId="0" applyNumberFormat="1" applyFont="1" applyBorder="1" applyAlignment="1">
      <alignment horizontal="right" vertical="center"/>
    </xf>
    <xf numFmtId="44" fontId="13" fillId="0" borderId="11" xfId="0" applyNumberFormat="1" applyFont="1" applyBorder="1" applyAlignment="1">
      <alignment vertical="center"/>
    </xf>
    <xf numFmtId="44" fontId="13" fillId="0" borderId="64" xfId="0" applyNumberFormat="1" applyFont="1" applyBorder="1" applyAlignment="1">
      <alignment vertical="center"/>
    </xf>
    <xf numFmtId="167" fontId="13" fillId="0" borderId="157" xfId="0" applyNumberFormat="1" applyFont="1" applyBorder="1" applyAlignment="1">
      <alignment horizontal="right" vertical="center"/>
    </xf>
    <xf numFmtId="166" fontId="13" fillId="0" borderId="42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59" xfId="0" applyFont="1" applyBorder="1" applyAlignment="1">
      <alignment vertical="center"/>
    </xf>
    <xf numFmtId="166" fontId="13" fillId="0" borderId="96" xfId="0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85" xfId="0" applyNumberFormat="1" applyFont="1" applyBorder="1" applyAlignment="1">
      <alignment vertical="center"/>
    </xf>
    <xf numFmtId="166" fontId="56" fillId="0" borderId="57" xfId="0" applyNumberFormat="1" applyFont="1" applyBorder="1" applyAlignment="1">
      <alignment vertical="center"/>
    </xf>
    <xf numFmtId="166" fontId="56" fillId="0" borderId="0" xfId="0" applyNumberFormat="1" applyFont="1" applyAlignment="1">
      <alignment vertical="center"/>
    </xf>
    <xf numFmtId="49" fontId="56" fillId="0" borderId="0" xfId="0" applyNumberFormat="1" applyFont="1" applyAlignment="1">
      <alignment vertical="center"/>
    </xf>
    <xf numFmtId="4" fontId="56" fillId="3" borderId="1" xfId="0" applyNumberFormat="1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/>
    </xf>
    <xf numFmtId="4" fontId="56" fillId="3" borderId="5" xfId="0" applyNumberFormat="1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/>
    </xf>
    <xf numFmtId="0" fontId="66" fillId="0" borderId="55" xfId="0" applyFont="1" applyBorder="1" applyAlignment="1">
      <alignment vertical="center"/>
    </xf>
    <xf numFmtId="0" fontId="66" fillId="0" borderId="0" xfId="0" applyFont="1" applyAlignment="1">
      <alignment vertical="center"/>
    </xf>
    <xf numFmtId="167" fontId="13" fillId="0" borderId="149" xfId="0" applyNumberFormat="1" applyFont="1" applyBorder="1" applyAlignment="1">
      <alignment horizontal="right" vertical="center"/>
    </xf>
    <xf numFmtId="0" fontId="13" fillId="0" borderId="27" xfId="0" applyFont="1" applyBorder="1" applyAlignment="1">
      <alignment vertical="center"/>
    </xf>
    <xf numFmtId="0" fontId="56" fillId="0" borderId="141" xfId="0" applyFont="1" applyBorder="1"/>
    <xf numFmtId="167" fontId="13" fillId="0" borderId="59" xfId="0" applyNumberFormat="1" applyFont="1" applyBorder="1"/>
    <xf numFmtId="167" fontId="13" fillId="0" borderId="0" xfId="0" applyNumberFormat="1" applyFont="1"/>
    <xf numFmtId="169" fontId="56" fillId="0" borderId="0" xfId="0" applyNumberFormat="1" applyFont="1" applyAlignment="1">
      <alignment horizontal="right"/>
    </xf>
    <xf numFmtId="167" fontId="13" fillId="0" borderId="96" xfId="0" applyNumberFormat="1" applyFont="1" applyBorder="1"/>
    <xf numFmtId="167" fontId="13" fillId="0" borderId="85" xfId="0" applyNumberFormat="1" applyFont="1" applyBorder="1"/>
    <xf numFmtId="167" fontId="56" fillId="0" borderId="0" xfId="0" applyNumberFormat="1" applyFont="1"/>
    <xf numFmtId="4" fontId="56" fillId="3" borderId="78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5" fillId="0" borderId="0" xfId="0" applyFont="1"/>
    <xf numFmtId="44" fontId="56" fillId="0" borderId="15" xfId="0" applyNumberFormat="1" applyFont="1" applyBorder="1" applyAlignment="1" applyProtection="1">
      <alignment horizontal="center" vertical="center"/>
      <protection locked="0"/>
    </xf>
    <xf numFmtId="4" fontId="56" fillId="0" borderId="15" xfId="0" applyNumberFormat="1" applyFont="1" applyBorder="1" applyAlignment="1" applyProtection="1">
      <alignment horizontal="right" vertical="center"/>
      <protection locked="0"/>
    </xf>
    <xf numFmtId="167" fontId="56" fillId="0" borderId="19" xfId="0" applyNumberFormat="1" applyFont="1" applyBorder="1" applyAlignment="1" applyProtection="1">
      <alignment vertical="center"/>
      <protection locked="0"/>
    </xf>
    <xf numFmtId="0" fontId="56" fillId="0" borderId="12" xfId="0" applyFont="1" applyBorder="1"/>
    <xf numFmtId="4" fontId="56" fillId="46" borderId="1" xfId="0" applyNumberFormat="1" applyFont="1" applyFill="1" applyBorder="1" applyAlignment="1">
      <alignment horizontal="center" vertical="center"/>
    </xf>
    <xf numFmtId="0" fontId="56" fillId="46" borderId="1" xfId="0" applyFont="1" applyFill="1" applyBorder="1" applyAlignment="1">
      <alignment horizontal="center"/>
    </xf>
    <xf numFmtId="0" fontId="56" fillId="46" borderId="1" xfId="0" applyFont="1" applyFill="1" applyBorder="1" applyAlignment="1">
      <alignment horizontal="center" vertical="center"/>
    </xf>
    <xf numFmtId="4" fontId="56" fillId="48" borderId="1" xfId="0" applyNumberFormat="1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/>
    </xf>
    <xf numFmtId="4" fontId="56" fillId="49" borderId="1" xfId="0" applyNumberFormat="1" applyFont="1" applyFill="1" applyBorder="1" applyAlignment="1">
      <alignment horizontal="center" vertical="center"/>
    </xf>
    <xf numFmtId="0" fontId="56" fillId="49" borderId="1" xfId="0" applyFont="1" applyFill="1" applyBorder="1" applyAlignment="1">
      <alignment horizontal="center" vertical="center"/>
    </xf>
    <xf numFmtId="4" fontId="56" fillId="46" borderId="5" xfId="0" applyNumberFormat="1" applyFont="1" applyFill="1" applyBorder="1" applyAlignment="1">
      <alignment horizontal="center" vertical="center"/>
    </xf>
    <xf numFmtId="4" fontId="56" fillId="48" borderId="5" xfId="0" applyNumberFormat="1" applyFont="1" applyFill="1" applyBorder="1" applyAlignment="1">
      <alignment horizontal="center" vertical="center"/>
    </xf>
    <xf numFmtId="4" fontId="56" fillId="49" borderId="5" xfId="0" applyNumberFormat="1" applyFont="1" applyFill="1" applyBorder="1" applyAlignment="1">
      <alignment horizontal="center" vertical="center"/>
    </xf>
    <xf numFmtId="0" fontId="56" fillId="49" borderId="5" xfId="0" applyFont="1" applyFill="1" applyBorder="1" applyAlignment="1">
      <alignment horizontal="center" vertical="center"/>
    </xf>
    <xf numFmtId="0" fontId="56" fillId="3" borderId="6" xfId="0" applyFont="1" applyFill="1" applyBorder="1" applyAlignment="1">
      <alignment horizontal="center" vertical="center"/>
    </xf>
    <xf numFmtId="165" fontId="56" fillId="5" borderId="1" xfId="0" applyNumberFormat="1" applyFont="1" applyFill="1" applyBorder="1" applyAlignment="1">
      <alignment horizontal="center" vertical="center"/>
    </xf>
    <xf numFmtId="165" fontId="56" fillId="42" borderId="1" xfId="0" applyNumberFormat="1" applyFont="1" applyFill="1" applyBorder="1" applyAlignment="1">
      <alignment horizontal="center" vertical="center"/>
    </xf>
    <xf numFmtId="0" fontId="56" fillId="42" borderId="8" xfId="0" applyFont="1" applyFill="1" applyBorder="1" applyAlignment="1">
      <alignment horizontal="center" vertical="center"/>
    </xf>
    <xf numFmtId="165" fontId="56" fillId="7" borderId="1" xfId="0" applyNumberFormat="1" applyFont="1" applyFill="1" applyBorder="1" applyAlignment="1">
      <alignment horizontal="center" vertical="center"/>
    </xf>
    <xf numFmtId="165" fontId="56" fillId="43" borderId="1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56" fillId="3" borderId="7" xfId="0" applyFont="1" applyFill="1" applyBorder="1" applyAlignment="1">
      <alignment horizontal="center" vertical="center"/>
    </xf>
    <xf numFmtId="165" fontId="56" fillId="5" borderId="5" xfId="0" applyNumberFormat="1" applyFont="1" applyFill="1" applyBorder="1" applyAlignment="1">
      <alignment horizontal="center" vertical="center"/>
    </xf>
    <xf numFmtId="165" fontId="56" fillId="42" borderId="10" xfId="0" applyNumberFormat="1" applyFont="1" applyFill="1" applyBorder="1" applyAlignment="1">
      <alignment horizontal="center" vertical="center"/>
    </xf>
    <xf numFmtId="0" fontId="56" fillId="42" borderId="9" xfId="0" applyFont="1" applyFill="1" applyBorder="1" applyAlignment="1">
      <alignment horizontal="center" vertical="center"/>
    </xf>
    <xf numFmtId="165" fontId="56" fillId="7" borderId="5" xfId="0" applyNumberFormat="1" applyFont="1" applyFill="1" applyBorder="1" applyAlignment="1">
      <alignment horizontal="center" vertical="center"/>
    </xf>
    <xf numFmtId="165" fontId="56" fillId="43" borderId="5" xfId="0" applyNumberFormat="1" applyFont="1" applyFill="1" applyBorder="1" applyAlignment="1">
      <alignment horizontal="center" vertical="center"/>
    </xf>
    <xf numFmtId="167" fontId="56" fillId="0" borderId="15" xfId="0" applyNumberFormat="1" applyFont="1" applyBorder="1" applyAlignment="1">
      <alignment vertical="center"/>
    </xf>
    <xf numFmtId="4" fontId="56" fillId="0" borderId="15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167" fontId="56" fillId="0" borderId="19" xfId="0" applyNumberFormat="1" applyFont="1" applyBorder="1" applyAlignment="1" applyProtection="1">
      <alignment horizontal="right" vertical="center"/>
      <protection locked="0"/>
    </xf>
    <xf numFmtId="167" fontId="13" fillId="0" borderId="42" xfId="0" applyNumberFormat="1" applyFont="1" applyBorder="1" applyAlignment="1">
      <alignment vertical="center"/>
    </xf>
    <xf numFmtId="167" fontId="13" fillId="0" borderId="6" xfId="0" applyNumberFormat="1" applyFont="1" applyBorder="1" applyAlignment="1">
      <alignment vertical="center"/>
    </xf>
    <xf numFmtId="169" fontId="56" fillId="0" borderId="6" xfId="0" applyNumberFormat="1" applyFont="1" applyBorder="1" applyAlignment="1">
      <alignment horizontal="right" vertical="center"/>
    </xf>
    <xf numFmtId="167" fontId="13" fillId="0" borderId="59" xfId="0" applyNumberFormat="1" applyFont="1" applyBorder="1" applyAlignment="1">
      <alignment vertical="center"/>
    </xf>
    <xf numFmtId="167" fontId="13" fillId="0" borderId="0" xfId="0" applyNumberFormat="1" applyFont="1" applyAlignment="1">
      <alignment vertical="center"/>
    </xf>
    <xf numFmtId="169" fontId="56" fillId="0" borderId="0" xfId="0" applyNumberFormat="1" applyFont="1" applyAlignment="1">
      <alignment horizontal="right" vertical="center"/>
    </xf>
    <xf numFmtId="167" fontId="13" fillId="0" borderId="96" xfId="0" applyNumberFormat="1" applyFont="1" applyBorder="1" applyAlignment="1">
      <alignment vertical="center"/>
    </xf>
    <xf numFmtId="167" fontId="13" fillId="0" borderId="85" xfId="0" applyNumberFormat="1" applyFont="1" applyBorder="1" applyAlignment="1">
      <alignment vertical="center"/>
    </xf>
    <xf numFmtId="44" fontId="13" fillId="0" borderId="0" xfId="0" applyNumberFormat="1" applyFont="1" applyAlignment="1">
      <alignment vertical="center"/>
    </xf>
    <xf numFmtId="167" fontId="56" fillId="0" borderId="57" xfId="0" applyNumberFormat="1" applyFont="1" applyBorder="1" applyAlignment="1">
      <alignment vertical="center"/>
    </xf>
    <xf numFmtId="167" fontId="56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44" fontId="13" fillId="0" borderId="0" xfId="0" applyNumberFormat="1" applyFont="1" applyAlignment="1">
      <alignment horizontal="left" vertical="center"/>
    </xf>
    <xf numFmtId="0" fontId="65" fillId="0" borderId="0" xfId="0" applyFont="1" applyAlignment="1">
      <alignment vertical="center"/>
    </xf>
    <xf numFmtId="0" fontId="56" fillId="0" borderId="126" xfId="0" applyFont="1" applyBorder="1" applyAlignment="1">
      <alignment vertical="center" wrapText="1"/>
    </xf>
    <xf numFmtId="167" fontId="56" fillId="0" borderId="15" xfId="0" applyNumberFormat="1" applyFont="1" applyBorder="1" applyAlignment="1" applyProtection="1">
      <alignment horizontal="right" vertical="center"/>
      <protection locked="0"/>
    </xf>
    <xf numFmtId="167" fontId="56" fillId="0" borderId="19" xfId="0" applyNumberFormat="1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167" fontId="56" fillId="0" borderId="0" xfId="0" applyNumberFormat="1" applyFont="1" applyAlignment="1" applyProtection="1">
      <alignment horizontal="right" vertical="center"/>
      <protection locked="0"/>
    </xf>
    <xf numFmtId="167" fontId="56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44" fontId="4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3" fillId="0" borderId="0" xfId="0" applyFont="1"/>
    <xf numFmtId="165" fontId="56" fillId="35" borderId="1" xfId="0" applyNumberFormat="1" applyFont="1" applyFill="1" applyBorder="1" applyAlignment="1">
      <alignment horizontal="center"/>
    </xf>
    <xf numFmtId="0" fontId="56" fillId="35" borderId="6" xfId="0" applyFont="1" applyFill="1" applyBorder="1" applyAlignment="1">
      <alignment horizontal="center"/>
    </xf>
    <xf numFmtId="165" fontId="56" fillId="46" borderId="1" xfId="0" applyNumberFormat="1" applyFont="1" applyFill="1" applyBorder="1" applyAlignment="1">
      <alignment horizontal="center"/>
    </xf>
    <xf numFmtId="165" fontId="56" fillId="48" borderId="1" xfId="0" applyNumberFormat="1" applyFont="1" applyFill="1" applyBorder="1" applyAlignment="1">
      <alignment horizontal="center"/>
    </xf>
    <xf numFmtId="0" fontId="56" fillId="3" borderId="10" xfId="0" applyFont="1" applyFill="1" applyBorder="1" applyAlignment="1">
      <alignment horizontal="center"/>
    </xf>
    <xf numFmtId="0" fontId="56" fillId="4" borderId="10" xfId="0" applyFont="1" applyFill="1" applyBorder="1" applyAlignment="1">
      <alignment horizontal="center"/>
    </xf>
    <xf numFmtId="165" fontId="56" fillId="35" borderId="10" xfId="0" applyNumberFormat="1" applyFont="1" applyFill="1" applyBorder="1" applyAlignment="1">
      <alignment horizontal="center"/>
    </xf>
    <xf numFmtId="165" fontId="56" fillId="46" borderId="10" xfId="0" applyNumberFormat="1" applyFont="1" applyFill="1" applyBorder="1" applyAlignment="1">
      <alignment horizontal="center"/>
    </xf>
    <xf numFmtId="0" fontId="56" fillId="46" borderId="10" xfId="0" applyFont="1" applyFill="1" applyBorder="1" applyAlignment="1">
      <alignment horizontal="center"/>
    </xf>
    <xf numFmtId="165" fontId="56" fillId="48" borderId="10" xfId="0" applyNumberFormat="1" applyFont="1" applyFill="1" applyBorder="1" applyAlignment="1">
      <alignment horizontal="center"/>
    </xf>
    <xf numFmtId="0" fontId="56" fillId="48" borderId="10" xfId="0" applyFont="1" applyFill="1" applyBorder="1" applyAlignment="1">
      <alignment horizontal="center"/>
    </xf>
    <xf numFmtId="0" fontId="13" fillId="0" borderId="191" xfId="0" applyFont="1" applyBorder="1" applyAlignment="1">
      <alignment horizontal="left" vertical="center"/>
    </xf>
    <xf numFmtId="44" fontId="13" fillId="0" borderId="128" xfId="0" applyNumberFormat="1" applyFont="1" applyBorder="1" applyAlignment="1" applyProtection="1">
      <alignment vertical="center"/>
      <protection locked="0"/>
    </xf>
    <xf numFmtId="44" fontId="13" fillId="0" borderId="128" xfId="0" applyNumberFormat="1" applyFont="1" applyBorder="1" applyAlignment="1" applyProtection="1">
      <alignment horizontal="right" vertical="center"/>
      <protection locked="0"/>
    </xf>
    <xf numFmtId="44" fontId="13" fillId="0" borderId="142" xfId="0" applyNumberFormat="1" applyFont="1" applyBorder="1" applyAlignment="1" applyProtection="1">
      <alignment horizontal="right" vertical="center"/>
      <protection locked="0"/>
    </xf>
    <xf numFmtId="0" fontId="13" fillId="0" borderId="180" xfId="0" applyFont="1" applyBorder="1" applyAlignment="1">
      <alignment horizontal="left" vertical="center"/>
    </xf>
    <xf numFmtId="44" fontId="13" fillId="0" borderId="157" xfId="0" applyNumberFormat="1" applyFont="1" applyBorder="1" applyAlignment="1">
      <alignment vertical="center" wrapText="1"/>
    </xf>
    <xf numFmtId="44" fontId="13" fillId="0" borderId="157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 applyProtection="1">
      <alignment horizontal="right" vertical="center"/>
      <protection locked="0"/>
    </xf>
    <xf numFmtId="0" fontId="13" fillId="0" borderId="181" xfId="0" applyFont="1" applyBorder="1" applyAlignment="1">
      <alignment horizontal="left" vertical="center"/>
    </xf>
    <xf numFmtId="44" fontId="13" fillId="0" borderId="153" xfId="0" applyNumberFormat="1" applyFont="1" applyBorder="1" applyAlignment="1" applyProtection="1">
      <alignment vertical="center"/>
      <protection locked="0"/>
    </xf>
    <xf numFmtId="44" fontId="13" fillId="0" borderId="153" xfId="0" applyNumberFormat="1" applyFont="1" applyBorder="1" applyAlignment="1" applyProtection="1">
      <alignment horizontal="right" vertical="center"/>
      <protection locked="0"/>
    </xf>
    <xf numFmtId="44" fontId="13" fillId="0" borderId="152" xfId="0" applyNumberFormat="1" applyFont="1" applyBorder="1" applyAlignment="1" applyProtection="1">
      <alignment horizontal="right" vertical="center"/>
      <protection locked="0"/>
    </xf>
    <xf numFmtId="0" fontId="13" fillId="0" borderId="182" xfId="0" applyFont="1" applyBorder="1" applyAlignment="1">
      <alignment horizontal="left" vertical="center"/>
    </xf>
    <xf numFmtId="44" fontId="13" fillId="0" borderId="62" xfId="0" applyNumberFormat="1" applyFont="1" applyBorder="1" applyAlignment="1" applyProtection="1">
      <alignment vertical="center"/>
      <protection locked="0"/>
    </xf>
    <xf numFmtId="44" fontId="13" fillId="0" borderId="145" xfId="0" applyNumberFormat="1" applyFont="1" applyBorder="1" applyAlignment="1" applyProtection="1">
      <alignment horizontal="right" vertical="center"/>
      <protection locked="0"/>
    </xf>
    <xf numFmtId="44" fontId="13" fillId="0" borderId="153" xfId="0" applyNumberFormat="1" applyFont="1" applyBorder="1" applyAlignment="1">
      <alignment vertical="center" wrapText="1"/>
    </xf>
    <xf numFmtId="0" fontId="13" fillId="0" borderId="179" xfId="0" applyFont="1" applyBorder="1" applyAlignment="1">
      <alignment horizontal="left" vertical="center"/>
    </xf>
    <xf numFmtId="44" fontId="13" fillId="0" borderId="67" xfId="0" applyNumberFormat="1" applyFont="1" applyBorder="1" applyAlignment="1">
      <alignment vertical="center" wrapText="1"/>
    </xf>
    <xf numFmtId="44" fontId="13" fillId="0" borderId="67" xfId="0" applyNumberFormat="1" applyFont="1" applyBorder="1" applyAlignment="1" applyProtection="1">
      <alignment horizontal="right" vertical="center"/>
      <protection locked="0"/>
    </xf>
    <xf numFmtId="0" fontId="13" fillId="0" borderId="186" xfId="0" applyFont="1" applyBorder="1" applyAlignment="1">
      <alignment horizontal="left" vertical="center"/>
    </xf>
    <xf numFmtId="0" fontId="13" fillId="0" borderId="187" xfId="0" applyFont="1" applyBorder="1" applyAlignment="1">
      <alignment horizontal="center" vertical="center" wrapText="1"/>
    </xf>
    <xf numFmtId="0" fontId="13" fillId="0" borderId="192" xfId="0" applyFont="1" applyBorder="1" applyAlignment="1">
      <alignment horizontal="center" vertical="center" wrapText="1"/>
    </xf>
    <xf numFmtId="44" fontId="13" fillId="0" borderId="149" xfId="0" applyNumberFormat="1" applyFont="1" applyBorder="1" applyAlignment="1">
      <alignment vertical="center" wrapText="1"/>
    </xf>
    <xf numFmtId="44" fontId="13" fillId="0" borderId="149" xfId="0" applyNumberFormat="1" applyFont="1" applyBorder="1" applyAlignment="1" applyProtection="1">
      <alignment horizontal="right" vertical="center"/>
      <protection locked="0"/>
    </xf>
    <xf numFmtId="44" fontId="13" fillId="0" borderId="150" xfId="0" applyNumberFormat="1" applyFont="1" applyBorder="1" applyAlignment="1" applyProtection="1">
      <alignment horizontal="right" vertical="center"/>
      <protection locked="0"/>
    </xf>
    <xf numFmtId="44" fontId="13" fillId="0" borderId="149" xfId="0" applyNumberFormat="1" applyFont="1" applyBorder="1" applyAlignment="1">
      <alignment horizontal="right" vertical="center"/>
    </xf>
    <xf numFmtId="44" fontId="13" fillId="0" borderId="148" xfId="0" applyNumberFormat="1" applyFont="1" applyBorder="1" applyAlignment="1" applyProtection="1">
      <alignment horizontal="right" vertical="center"/>
      <protection locked="0"/>
    </xf>
    <xf numFmtId="0" fontId="13" fillId="0" borderId="190" xfId="0" applyFont="1" applyBorder="1" applyAlignment="1">
      <alignment horizontal="center" vertical="center" wrapText="1"/>
    </xf>
    <xf numFmtId="44" fontId="13" fillId="0" borderId="149" xfId="0" applyNumberFormat="1" applyFont="1" applyBorder="1" applyAlignment="1" applyProtection="1">
      <alignment vertical="center"/>
      <protection locked="0"/>
    </xf>
    <xf numFmtId="167" fontId="13" fillId="0" borderId="149" xfId="0" applyNumberFormat="1" applyFont="1" applyBorder="1" applyAlignment="1">
      <alignment horizontal="center" vertical="center"/>
    </xf>
    <xf numFmtId="44" fontId="13" fillId="0" borderId="149" xfId="0" applyNumberFormat="1" applyFont="1" applyBorder="1" applyAlignment="1">
      <alignment horizontal="center" vertical="center"/>
    </xf>
    <xf numFmtId="44" fontId="13" fillId="0" borderId="154" xfId="0" applyNumberFormat="1" applyFont="1" applyBorder="1" applyAlignment="1" applyProtection="1">
      <alignment horizontal="right" vertical="center"/>
      <protection locked="0"/>
    </xf>
    <xf numFmtId="44" fontId="13" fillId="0" borderId="146" xfId="0" applyNumberFormat="1" applyFont="1" applyBorder="1" applyAlignment="1" applyProtection="1">
      <alignment horizontal="right" vertical="center"/>
      <protection locked="0"/>
    </xf>
    <xf numFmtId="0" fontId="13" fillId="0" borderId="190" xfId="0" applyFont="1" applyBorder="1" applyAlignment="1">
      <alignment horizontal="center" vertical="center"/>
    </xf>
    <xf numFmtId="44" fontId="13" fillId="0" borderId="149" xfId="0" applyNumberFormat="1" applyFont="1" applyBorder="1" applyAlignment="1">
      <alignment horizontal="center" vertical="center" wrapText="1"/>
    </xf>
    <xf numFmtId="44" fontId="13" fillId="0" borderId="149" xfId="0" applyNumberFormat="1" applyFont="1" applyBorder="1" applyAlignment="1" applyProtection="1">
      <alignment horizontal="center" vertical="center"/>
      <protection locked="0"/>
    </xf>
    <xf numFmtId="44" fontId="13" fillId="0" borderId="148" xfId="0" applyNumberFormat="1" applyFont="1" applyBorder="1" applyAlignment="1" applyProtection="1">
      <alignment horizontal="center" vertical="center"/>
      <protection locked="0"/>
    </xf>
    <xf numFmtId="0" fontId="13" fillId="0" borderId="192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/>
    </xf>
    <xf numFmtId="44" fontId="56" fillId="0" borderId="79" xfId="0" applyNumberFormat="1" applyFont="1" applyBorder="1" applyAlignment="1">
      <alignment horizontal="center" vertical="center" wrapText="1"/>
    </xf>
    <xf numFmtId="44" fontId="56" fillId="0" borderId="79" xfId="0" applyNumberFormat="1" applyFont="1" applyBorder="1" applyAlignment="1" applyProtection="1">
      <alignment horizontal="center" vertical="center"/>
      <protection locked="0"/>
    </xf>
    <xf numFmtId="44" fontId="56" fillId="0" borderId="79" xfId="0" applyNumberFormat="1" applyFont="1" applyBorder="1" applyAlignment="1">
      <alignment horizontal="center" vertical="center"/>
    </xf>
    <xf numFmtId="44" fontId="13" fillId="0" borderId="79" xfId="0" applyNumberFormat="1" applyFont="1" applyBorder="1" applyAlignment="1" applyProtection="1">
      <alignment horizontal="center" vertical="center"/>
      <protection locked="0"/>
    </xf>
    <xf numFmtId="167" fontId="13" fillId="0" borderId="79" xfId="0" applyNumberFormat="1" applyFont="1" applyBorder="1" applyAlignment="1">
      <alignment horizontal="right" vertical="center"/>
    </xf>
    <xf numFmtId="44" fontId="13" fillId="0" borderId="79" xfId="0" applyNumberFormat="1" applyFont="1" applyBorder="1" applyAlignment="1" applyProtection="1">
      <alignment horizontal="right" vertical="center"/>
      <protection locked="0"/>
    </xf>
    <xf numFmtId="44" fontId="13" fillId="0" borderId="57" xfId="0" applyNumberFormat="1" applyFont="1" applyBorder="1" applyAlignment="1" applyProtection="1">
      <alignment horizontal="right" vertical="center"/>
      <protection locked="0"/>
    </xf>
    <xf numFmtId="0" fontId="49" fillId="0" borderId="35" xfId="0" applyFont="1" applyBorder="1" applyAlignment="1">
      <alignment vertical="center" wrapText="1"/>
    </xf>
    <xf numFmtId="0" fontId="62" fillId="0" borderId="0" xfId="0" applyFont="1"/>
    <xf numFmtId="169" fontId="56" fillId="0" borderId="0" xfId="0" applyNumberFormat="1" applyFont="1" applyAlignment="1" applyProtection="1">
      <alignment horizontal="right"/>
      <protection locked="0"/>
    </xf>
    <xf numFmtId="167" fontId="13" fillId="0" borderId="17" xfId="0" applyNumberFormat="1" applyFont="1" applyBorder="1" applyAlignment="1" applyProtection="1">
      <alignment horizontal="right" vertical="center"/>
      <protection locked="0"/>
    </xf>
    <xf numFmtId="4" fontId="13" fillId="0" borderId="194" xfId="0" applyNumberFormat="1" applyFont="1" applyBorder="1" applyAlignment="1" applyProtection="1">
      <alignment horizontal="right" vertical="center"/>
      <protection locked="0"/>
    </xf>
    <xf numFmtId="167" fontId="13" fillId="0" borderId="195" xfId="0" applyNumberFormat="1" applyFont="1" applyBorder="1" applyAlignment="1" applyProtection="1">
      <alignment horizontal="right" vertical="center"/>
      <protection locked="0"/>
    </xf>
    <xf numFmtId="0" fontId="13" fillId="0" borderId="80" xfId="0" applyFont="1" applyBorder="1"/>
    <xf numFmtId="0" fontId="13" fillId="0" borderId="79" xfId="0" applyFont="1" applyBorder="1" applyAlignment="1">
      <alignment horizontal="right"/>
    </xf>
    <xf numFmtId="4" fontId="56" fillId="0" borderId="79" xfId="0" applyNumberFormat="1" applyFont="1" applyBorder="1" applyAlignment="1" applyProtection="1">
      <alignment horizontal="right"/>
      <protection locked="0"/>
    </xf>
    <xf numFmtId="167" fontId="56" fillId="0" borderId="101" xfId="0" applyNumberFormat="1" applyFont="1" applyBorder="1" applyAlignment="1" applyProtection="1">
      <alignment horizontal="right"/>
      <protection locked="0"/>
    </xf>
    <xf numFmtId="167" fontId="13" fillId="0" borderId="35" xfId="0" applyNumberFormat="1" applyFont="1" applyBorder="1"/>
    <xf numFmtId="167" fontId="56" fillId="0" borderId="60" xfId="0" applyNumberFormat="1" applyFont="1" applyBorder="1" applyAlignment="1" applyProtection="1">
      <alignment horizontal="right"/>
      <protection locked="0"/>
    </xf>
    <xf numFmtId="4" fontId="13" fillId="0" borderId="0" xfId="0" applyNumberFormat="1" applyFont="1" applyAlignment="1" applyProtection="1">
      <alignment horizontal="right" vertical="center"/>
      <protection locked="0"/>
    </xf>
    <xf numFmtId="167" fontId="13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vertical="center"/>
    </xf>
    <xf numFmtId="0" fontId="49" fillId="0" borderId="79" xfId="0" applyFont="1" applyBorder="1" applyAlignment="1">
      <alignment vertical="center" wrapText="1"/>
    </xf>
    <xf numFmtId="4" fontId="56" fillId="0" borderId="79" xfId="0" applyNumberFormat="1" applyFont="1" applyBorder="1" applyProtection="1">
      <protection locked="0"/>
    </xf>
    <xf numFmtId="169" fontId="56" fillId="0" borderId="57" xfId="0" applyNumberFormat="1" applyFont="1" applyBorder="1" applyProtection="1">
      <protection locked="0"/>
    </xf>
    <xf numFmtId="3" fontId="13" fillId="0" borderId="128" xfId="0" applyNumberFormat="1" applyFont="1" applyBorder="1" applyAlignment="1">
      <alignment horizontal="center" vertical="center"/>
    </xf>
    <xf numFmtId="167" fontId="13" fillId="0" borderId="0" xfId="0" applyNumberFormat="1" applyFont="1" applyAlignment="1" applyProtection="1">
      <alignment vertical="center"/>
      <protection locked="0"/>
    </xf>
    <xf numFmtId="3" fontId="13" fillId="0" borderId="64" xfId="0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/>
    </xf>
    <xf numFmtId="0" fontId="49" fillId="0" borderId="33" xfId="0" applyFont="1" applyBorder="1" applyAlignment="1">
      <alignment horizontal="center"/>
    </xf>
    <xf numFmtId="0" fontId="49" fillId="0" borderId="84" xfId="0" applyFont="1" applyBorder="1" applyAlignment="1">
      <alignment horizontal="center"/>
    </xf>
    <xf numFmtId="0" fontId="49" fillId="0" borderId="85" xfId="0" applyFont="1" applyBorder="1" applyAlignment="1">
      <alignment horizontal="center"/>
    </xf>
    <xf numFmtId="4" fontId="13" fillId="0" borderId="79" xfId="0" applyNumberFormat="1" applyFont="1" applyBorder="1" applyAlignment="1">
      <alignment horizontal="center" vertical="center"/>
    </xf>
    <xf numFmtId="3" fontId="48" fillId="0" borderId="82" xfId="0" applyNumberFormat="1" applyFont="1" applyBorder="1" applyAlignment="1">
      <alignment horizontal="center" vertical="center"/>
    </xf>
    <xf numFmtId="0" fontId="49" fillId="0" borderId="79" xfId="0" applyFont="1" applyBorder="1" applyAlignment="1">
      <alignment horizontal="center"/>
    </xf>
    <xf numFmtId="0" fontId="49" fillId="0" borderId="10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67" fontId="13" fillId="0" borderId="55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56" fillId="0" borderId="55" xfId="0" applyNumberFormat="1" applyFont="1" applyBorder="1" applyAlignment="1">
      <alignment horizontal="right" vertical="center"/>
    </xf>
    <xf numFmtId="3" fontId="56" fillId="0" borderId="0" xfId="0" applyNumberFormat="1" applyFont="1"/>
    <xf numFmtId="0" fontId="13" fillId="0" borderId="79" xfId="0" applyFont="1" applyBorder="1"/>
    <xf numFmtId="0" fontId="56" fillId="0" borderId="76" xfId="0" applyFont="1" applyBorder="1"/>
    <xf numFmtId="0" fontId="56" fillId="0" borderId="121" xfId="0" applyFont="1" applyBorder="1"/>
    <xf numFmtId="167" fontId="56" fillId="0" borderId="42" xfId="0" applyNumberFormat="1" applyFont="1" applyBorder="1" applyAlignment="1" applyProtection="1">
      <alignment horizontal="right" vertical="center"/>
      <protection locked="0"/>
    </xf>
    <xf numFmtId="167" fontId="56" fillId="0" borderId="34" xfId="0" applyNumberFormat="1" applyFont="1" applyBorder="1" applyAlignment="1" applyProtection="1">
      <alignment horizontal="right" vertical="center"/>
      <protection locked="0"/>
    </xf>
    <xf numFmtId="167" fontId="56" fillId="0" borderId="96" xfId="0" applyNumberFormat="1" applyFont="1" applyBorder="1" applyAlignment="1" applyProtection="1">
      <alignment horizontal="right" vertical="center"/>
      <protection locked="0"/>
    </xf>
    <xf numFmtId="167" fontId="56" fillId="0" borderId="57" xfId="0" applyNumberFormat="1" applyFont="1" applyBorder="1" applyAlignment="1" applyProtection="1">
      <alignment horizontal="right" vertical="center"/>
      <protection locked="0"/>
    </xf>
    <xf numFmtId="0" fontId="13" fillId="0" borderId="79" xfId="0" applyFont="1" applyBorder="1" applyAlignment="1">
      <alignment vertical="center"/>
    </xf>
    <xf numFmtId="167" fontId="56" fillId="0" borderId="79" xfId="0" applyNumberFormat="1" applyFont="1" applyBorder="1" applyAlignment="1">
      <alignment vertical="center"/>
    </xf>
    <xf numFmtId="4" fontId="56" fillId="0" borderId="79" xfId="0" applyNumberFormat="1" applyFont="1" applyBorder="1" applyAlignment="1" applyProtection="1">
      <alignment horizontal="right" vertical="center"/>
      <protection locked="0"/>
    </xf>
    <xf numFmtId="169" fontId="13" fillId="0" borderId="96" xfId="0" applyNumberFormat="1" applyFont="1" applyBorder="1" applyAlignment="1" applyProtection="1">
      <alignment horizontal="right"/>
      <protection locked="0"/>
    </xf>
    <xf numFmtId="169" fontId="56" fillId="0" borderId="85" xfId="0" applyNumberFormat="1" applyFont="1" applyBorder="1" applyAlignment="1" applyProtection="1">
      <alignment horizontal="right"/>
      <protection locked="0"/>
    </xf>
    <xf numFmtId="167" fontId="56" fillId="0" borderId="57" xfId="0" applyNumberFormat="1" applyFont="1" applyBorder="1"/>
    <xf numFmtId="169" fontId="56" fillId="0" borderId="17" xfId="0" applyNumberFormat="1" applyFont="1" applyBorder="1" applyAlignment="1" applyProtection="1">
      <alignment horizontal="right"/>
      <protection locked="0"/>
    </xf>
    <xf numFmtId="167" fontId="13" fillId="0" borderId="96" xfId="0" applyNumberFormat="1" applyFont="1" applyBorder="1" applyAlignment="1" applyProtection="1">
      <alignment horizontal="right" vertical="center"/>
      <protection locked="0"/>
    </xf>
    <xf numFmtId="0" fontId="13" fillId="0" borderId="16" xfId="0" applyFont="1" applyBorder="1" applyAlignment="1">
      <alignment vertical="center"/>
    </xf>
    <xf numFmtId="0" fontId="13" fillId="0" borderId="193" xfId="0" applyFont="1" applyBorder="1" applyAlignment="1">
      <alignment vertical="center"/>
    </xf>
    <xf numFmtId="0" fontId="13" fillId="0" borderId="194" xfId="0" applyFont="1" applyBorder="1" applyAlignment="1">
      <alignment horizontal="left" vertical="center"/>
    </xf>
    <xf numFmtId="167" fontId="13" fillId="0" borderId="194" xfId="0" applyNumberFormat="1" applyFont="1" applyBorder="1" applyAlignment="1">
      <alignment horizontal="right" vertical="center"/>
    </xf>
    <xf numFmtId="0" fontId="13" fillId="0" borderId="13" xfId="0" applyFont="1" applyBorder="1" applyAlignment="1">
      <alignment vertical="center"/>
    </xf>
    <xf numFmtId="0" fontId="13" fillId="0" borderId="1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" fontId="56" fillId="0" borderId="27" xfId="0" applyNumberFormat="1" applyFont="1" applyBorder="1" applyAlignment="1" applyProtection="1">
      <alignment horizontal="right" vertical="center"/>
      <protection locked="0"/>
    </xf>
    <xf numFmtId="167" fontId="56" fillId="0" borderId="60" xfId="0" applyNumberFormat="1" applyFont="1" applyBorder="1" applyAlignment="1" applyProtection="1">
      <alignment horizontal="right" vertical="center"/>
      <protection locked="0"/>
    </xf>
    <xf numFmtId="44" fontId="13" fillId="0" borderId="2" xfId="0" applyNumberFormat="1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44" fontId="13" fillId="0" borderId="3" xfId="0" applyNumberFormat="1" applyFont="1" applyBorder="1" applyAlignment="1">
      <alignment vertical="center"/>
    </xf>
    <xf numFmtId="0" fontId="13" fillId="0" borderId="64" xfId="0" applyFont="1" applyBorder="1" applyAlignment="1">
      <alignment horizontal="left" vertical="center"/>
    </xf>
    <xf numFmtId="0" fontId="13" fillId="0" borderId="63" xfId="0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3" fontId="56" fillId="8" borderId="1" xfId="0" applyNumberFormat="1" applyFont="1" applyFill="1" applyBorder="1" applyAlignment="1">
      <alignment horizontal="center" vertical="center"/>
    </xf>
    <xf numFmtId="165" fontId="56" fillId="40" borderId="1" xfId="0" applyNumberFormat="1" applyFont="1" applyFill="1" applyBorder="1" applyAlignment="1">
      <alignment horizontal="center" vertical="center"/>
    </xf>
    <xf numFmtId="0" fontId="56" fillId="40" borderId="1" xfId="0" applyFont="1" applyFill="1" applyBorder="1" applyAlignment="1">
      <alignment horizontal="center" vertical="center"/>
    </xf>
    <xf numFmtId="0" fontId="56" fillId="3" borderId="10" xfId="0" applyFont="1" applyFill="1" applyBorder="1" applyAlignment="1">
      <alignment horizontal="center" vertical="center"/>
    </xf>
    <xf numFmtId="0" fontId="56" fillId="4" borderId="10" xfId="0" applyFont="1" applyFill="1" applyBorder="1" applyAlignment="1">
      <alignment horizontal="center" vertical="center"/>
    </xf>
    <xf numFmtId="3" fontId="56" fillId="8" borderId="10" xfId="0" applyNumberFormat="1" applyFont="1" applyFill="1" applyBorder="1" applyAlignment="1">
      <alignment horizontal="center" vertical="center"/>
    </xf>
    <xf numFmtId="0" fontId="56" fillId="8" borderId="10" xfId="0" applyFont="1" applyFill="1" applyBorder="1" applyAlignment="1">
      <alignment horizontal="center" vertical="center"/>
    </xf>
    <xf numFmtId="0" fontId="56" fillId="6" borderId="9" xfId="0" applyFont="1" applyFill="1" applyBorder="1" applyAlignment="1">
      <alignment horizontal="center" vertical="center"/>
    </xf>
    <xf numFmtId="165" fontId="56" fillId="40" borderId="5" xfId="0" applyNumberFormat="1" applyFont="1" applyFill="1" applyBorder="1" applyAlignment="1">
      <alignment horizontal="center" vertical="center"/>
    </xf>
    <xf numFmtId="0" fontId="56" fillId="40" borderId="5" xfId="0" applyFont="1" applyFill="1" applyBorder="1" applyAlignment="1">
      <alignment horizontal="center" vertical="center"/>
    </xf>
    <xf numFmtId="167" fontId="13" fillId="0" borderId="128" xfId="2" applyNumberFormat="1" applyFont="1" applyFill="1" applyBorder="1" applyAlignment="1">
      <alignment vertical="center"/>
    </xf>
    <xf numFmtId="167" fontId="13" fillId="0" borderId="128" xfId="2" applyNumberFormat="1" applyFont="1" applyFill="1" applyBorder="1" applyAlignment="1">
      <alignment horizontal="right" vertical="center"/>
    </xf>
    <xf numFmtId="167" fontId="13" fillId="0" borderId="62" xfId="2" applyNumberFormat="1" applyFont="1" applyFill="1" applyBorder="1" applyAlignment="1">
      <alignment vertical="center"/>
    </xf>
    <xf numFmtId="167" fontId="13" fillId="0" borderId="62" xfId="2" applyNumberFormat="1" applyFont="1" applyFill="1" applyBorder="1" applyAlignment="1">
      <alignment horizontal="right" vertical="center"/>
    </xf>
    <xf numFmtId="167" fontId="13" fillId="0" borderId="153" xfId="2" applyNumberFormat="1" applyFont="1" applyFill="1" applyBorder="1" applyAlignment="1">
      <alignment horizontal="right" vertical="center"/>
    </xf>
    <xf numFmtId="167" fontId="13" fillId="0" borderId="157" xfId="2" applyNumberFormat="1" applyFont="1" applyFill="1" applyBorder="1" applyAlignment="1">
      <alignment horizontal="right" vertical="center"/>
    </xf>
    <xf numFmtId="0" fontId="65" fillId="0" borderId="79" xfId="0" applyFont="1" applyBorder="1"/>
    <xf numFmtId="0" fontId="49" fillId="0" borderId="6" xfId="0" applyFont="1" applyBorder="1" applyProtection="1">
      <protection locked="0"/>
    </xf>
    <xf numFmtId="0" fontId="49" fillId="0" borderId="6" xfId="0" applyFont="1" applyBorder="1"/>
    <xf numFmtId="167" fontId="49" fillId="0" borderId="6" xfId="0" applyNumberFormat="1" applyFont="1" applyBorder="1"/>
    <xf numFmtId="169" fontId="49" fillId="0" borderId="6" xfId="0" applyNumberFormat="1" applyFont="1" applyBorder="1"/>
    <xf numFmtId="167" fontId="49" fillId="0" borderId="0" xfId="0" applyNumberFormat="1" applyFont="1"/>
    <xf numFmtId="169" fontId="49" fillId="0" borderId="0" xfId="0" applyNumberFormat="1" applyFont="1"/>
    <xf numFmtId="167" fontId="13" fillId="0" borderId="0" xfId="2" applyNumberFormat="1" applyFont="1" applyFill="1" applyBorder="1" applyAlignment="1">
      <alignment horizontal="left" vertical="center"/>
    </xf>
    <xf numFmtId="0" fontId="56" fillId="4" borderId="16" xfId="0" applyFont="1" applyFill="1" applyBorder="1" applyAlignment="1">
      <alignment horizontal="center" vertical="center"/>
    </xf>
    <xf numFmtId="0" fontId="56" fillId="4" borderId="14" xfId="0" applyFont="1" applyFill="1" applyBorder="1" applyAlignment="1">
      <alignment horizontal="center" vertical="center"/>
    </xf>
    <xf numFmtId="0" fontId="56" fillId="8" borderId="16" xfId="0" applyFont="1" applyFill="1" applyBorder="1" applyAlignment="1">
      <alignment horizontal="center" vertical="center"/>
    </xf>
    <xf numFmtId="0" fontId="56" fillId="8" borderId="14" xfId="0" applyFont="1" applyFill="1" applyBorder="1" applyAlignment="1">
      <alignment horizontal="center" vertical="center"/>
    </xf>
    <xf numFmtId="165" fontId="56" fillId="5" borderId="20" xfId="0" applyNumberFormat="1" applyFont="1" applyFill="1" applyBorder="1" applyAlignment="1">
      <alignment horizontal="center" vertical="center"/>
    </xf>
    <xf numFmtId="0" fontId="56" fillId="5" borderId="14" xfId="0" applyFont="1" applyFill="1" applyBorder="1" applyAlignment="1">
      <alignment horizontal="center" vertical="center"/>
    </xf>
    <xf numFmtId="165" fontId="56" fillId="6" borderId="16" xfId="0" applyNumberFormat="1" applyFont="1" applyFill="1" applyBorder="1" applyAlignment="1">
      <alignment horizontal="center" vertical="center"/>
    </xf>
    <xf numFmtId="0" fontId="56" fillId="6" borderId="14" xfId="0" applyFont="1" applyFill="1" applyBorder="1" applyAlignment="1">
      <alignment horizontal="center" vertical="center"/>
    </xf>
    <xf numFmtId="0" fontId="56" fillId="4" borderId="18" xfId="0" applyFont="1" applyFill="1" applyBorder="1" applyAlignment="1">
      <alignment horizontal="center" vertical="center"/>
    </xf>
    <xf numFmtId="0" fontId="56" fillId="4" borderId="15" xfId="0" applyFont="1" applyFill="1" applyBorder="1" applyAlignment="1">
      <alignment horizontal="center" vertical="center"/>
    </xf>
    <xf numFmtId="0" fontId="56" fillId="8" borderId="18" xfId="0" applyFont="1" applyFill="1" applyBorder="1" applyAlignment="1">
      <alignment horizontal="center" vertical="center"/>
    </xf>
    <xf numFmtId="0" fontId="56" fillId="8" borderId="15" xfId="0" applyFont="1" applyFill="1" applyBorder="1" applyAlignment="1">
      <alignment horizontal="center" vertical="center"/>
    </xf>
    <xf numFmtId="165" fontId="56" fillId="5" borderId="21" xfId="0" applyNumberFormat="1" applyFont="1" applyFill="1" applyBorder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165" fontId="56" fillId="6" borderId="18" xfId="0" applyNumberFormat="1" applyFont="1" applyFill="1" applyBorder="1" applyAlignment="1">
      <alignment horizontal="center" vertical="center"/>
    </xf>
    <xf numFmtId="0" fontId="56" fillId="6" borderId="15" xfId="0" applyFont="1" applyFill="1" applyBorder="1" applyAlignment="1">
      <alignment horizontal="center" vertical="center"/>
    </xf>
    <xf numFmtId="0" fontId="48" fillId="0" borderId="0" xfId="0" applyFont="1" applyAlignment="1">
      <alignment horizontal="left" vertical="center" indent="4"/>
    </xf>
    <xf numFmtId="167" fontId="13" fillId="0" borderId="0" xfId="0" applyNumberFormat="1" applyFont="1" applyAlignment="1">
      <alignment horizontal="right" vertical="center" wrapText="1"/>
    </xf>
    <xf numFmtId="4" fontId="56" fillId="4" borderId="4" xfId="0" applyNumberFormat="1" applyFont="1" applyFill="1" applyBorder="1" applyAlignment="1">
      <alignment horizontal="center" vertical="center"/>
    </xf>
    <xf numFmtId="167" fontId="13" fillId="0" borderId="3" xfId="2" applyNumberFormat="1" applyFont="1" applyFill="1" applyBorder="1" applyAlignment="1">
      <alignment horizontal="center" vertical="center"/>
    </xf>
    <xf numFmtId="167" fontId="13" fillId="0" borderId="67" xfId="0" applyNumberFormat="1" applyFont="1" applyBorder="1" applyAlignment="1">
      <alignment horizontal="right" vertical="center"/>
    </xf>
    <xf numFmtId="167" fontId="13" fillId="0" borderId="62" xfId="0" applyNumberFormat="1" applyFont="1" applyBorder="1" applyAlignment="1">
      <alignment horizontal="right" vertical="center"/>
    </xf>
    <xf numFmtId="44" fontId="13" fillId="0" borderId="27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>
      <alignment horizontal="center" vertical="center"/>
    </xf>
    <xf numFmtId="167" fontId="13" fillId="0" borderId="11" xfId="2" applyNumberFormat="1" applyFont="1" applyFill="1" applyBorder="1" applyAlignment="1">
      <alignment vertical="center"/>
    </xf>
    <xf numFmtId="167" fontId="13" fillId="0" borderId="64" xfId="2" applyNumberFormat="1" applyFont="1" applyFill="1" applyBorder="1" applyAlignment="1">
      <alignment vertical="center"/>
    </xf>
    <xf numFmtId="4" fontId="13" fillId="0" borderId="2" xfId="2" applyNumberFormat="1" applyFont="1" applyFill="1" applyBorder="1" applyAlignment="1" applyProtection="1">
      <alignment horizontal="center" vertical="center"/>
      <protection locked="0"/>
    </xf>
    <xf numFmtId="167" fontId="13" fillId="0" borderId="2" xfId="2" applyNumberFormat="1" applyFont="1" applyFill="1" applyBorder="1" applyAlignment="1" applyProtection="1">
      <alignment horizontal="center" vertical="center"/>
      <protection locked="0"/>
    </xf>
    <xf numFmtId="167" fontId="13" fillId="0" borderId="2" xfId="2" applyNumberFormat="1" applyFont="1" applyFill="1" applyBorder="1" applyAlignment="1">
      <alignment horizontal="right" vertical="center" wrapText="1"/>
    </xf>
    <xf numFmtId="4" fontId="13" fillId="0" borderId="2" xfId="0" applyNumberFormat="1" applyFont="1" applyBorder="1" applyAlignment="1" applyProtection="1">
      <alignment horizontal="center" vertical="center"/>
      <protection locked="0"/>
    </xf>
    <xf numFmtId="167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2" xfId="0" applyNumberFormat="1" applyFont="1" applyBorder="1" applyAlignment="1" applyProtection="1">
      <alignment horizontal="center"/>
      <protection locked="0"/>
    </xf>
    <xf numFmtId="167" fontId="13" fillId="0" borderId="2" xfId="0" applyNumberFormat="1" applyFont="1" applyBorder="1" applyAlignment="1" applyProtection="1">
      <alignment horizontal="center"/>
      <protection locked="0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167" fontId="13" fillId="0" borderId="2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67" fontId="13" fillId="0" borderId="3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4" xfId="0" applyFont="1" applyBorder="1" applyAlignment="1">
      <alignment wrapText="1"/>
    </xf>
    <xf numFmtId="0" fontId="13" fillId="0" borderId="32" xfId="0" applyFont="1" applyBorder="1" applyAlignment="1">
      <alignment vertical="center" wrapText="1"/>
    </xf>
    <xf numFmtId="167" fontId="13" fillId="0" borderId="2" xfId="0" applyNumberFormat="1" applyFont="1" applyBorder="1" applyAlignment="1">
      <alignment horizontal="right" vertical="center" wrapText="1"/>
    </xf>
    <xf numFmtId="167" fontId="57" fillId="0" borderId="28" xfId="0" applyNumberFormat="1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167" fontId="13" fillId="0" borderId="13" xfId="0" applyNumberFormat="1" applyFont="1" applyBorder="1" applyAlignment="1">
      <alignment vertical="center" wrapText="1"/>
    </xf>
    <xf numFmtId="167" fontId="13" fillId="0" borderId="11" xfId="0" applyNumberFormat="1" applyFont="1" applyBorder="1" applyAlignment="1">
      <alignment vertical="center" wrapText="1"/>
    </xf>
    <xf numFmtId="0" fontId="13" fillId="0" borderId="55" xfId="0" applyFont="1" applyBorder="1" applyAlignment="1">
      <alignment vertical="center"/>
    </xf>
    <xf numFmtId="44" fontId="13" fillId="0" borderId="2" xfId="0" applyNumberFormat="1" applyFont="1" applyBorder="1" applyAlignment="1">
      <alignment vertical="center" wrapText="1"/>
    </xf>
    <xf numFmtId="167" fontId="13" fillId="0" borderId="6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 applyProtection="1">
      <alignment horizontal="right" vertical="center"/>
      <protection locked="0"/>
    </xf>
    <xf numFmtId="167" fontId="13" fillId="0" borderId="66" xfId="0" applyNumberFormat="1" applyFont="1" applyBorder="1" applyAlignment="1" applyProtection="1">
      <alignment horizontal="right" vertical="center"/>
      <protection locked="0"/>
    </xf>
    <xf numFmtId="4" fontId="13" fillId="0" borderId="69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73" xfId="0" applyNumberFormat="1" applyFont="1" applyBorder="1" applyAlignment="1">
      <alignment horizontal="right" vertical="center"/>
    </xf>
    <xf numFmtId="4" fontId="13" fillId="0" borderId="74" xfId="0" applyNumberFormat="1" applyFont="1" applyBorder="1" applyAlignment="1" applyProtection="1">
      <alignment horizontal="right" vertical="center"/>
      <protection locked="0"/>
    </xf>
    <xf numFmtId="167" fontId="13" fillId="0" borderId="73" xfId="0" applyNumberFormat="1" applyFont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horizontal="right" vertical="center"/>
    </xf>
    <xf numFmtId="0" fontId="49" fillId="0" borderId="11" xfId="0" applyFont="1" applyBorder="1" applyAlignment="1">
      <alignment horizontal="center" vertical="center"/>
    </xf>
    <xf numFmtId="0" fontId="49" fillId="0" borderId="38" xfId="0" applyFont="1" applyBorder="1" applyAlignment="1">
      <alignment horizontal="right" vertical="center"/>
    </xf>
    <xf numFmtId="0" fontId="49" fillId="0" borderId="35" xfId="0" applyFont="1" applyBorder="1" applyAlignment="1">
      <alignment horizontal="right" vertical="center"/>
    </xf>
    <xf numFmtId="4" fontId="13" fillId="0" borderId="31" xfId="0" applyNumberFormat="1" applyFont="1" applyBorder="1" applyAlignment="1" applyProtection="1">
      <alignment horizontal="right"/>
      <protection locked="0"/>
    </xf>
    <xf numFmtId="167" fontId="13" fillId="0" borderId="31" xfId="0" applyNumberFormat="1" applyFont="1" applyBorder="1" applyAlignment="1" applyProtection="1">
      <alignment horizontal="right"/>
      <protection locked="0"/>
    </xf>
    <xf numFmtId="4" fontId="13" fillId="0" borderId="65" xfId="0" applyNumberFormat="1" applyFont="1" applyBorder="1" applyAlignment="1" applyProtection="1">
      <alignment horizontal="right" vertical="center"/>
      <protection locked="0"/>
    </xf>
    <xf numFmtId="167" fontId="13" fillId="0" borderId="64" xfId="0" applyNumberFormat="1" applyFont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vertical="center"/>
    </xf>
    <xf numFmtId="4" fontId="13" fillId="0" borderId="30" xfId="0" applyNumberFormat="1" applyFont="1" applyBorder="1" applyAlignment="1" applyProtection="1">
      <alignment horizontal="right" vertical="center"/>
      <protection locked="0"/>
    </xf>
    <xf numFmtId="167" fontId="13" fillId="0" borderId="27" xfId="0" applyNumberFormat="1" applyFont="1" applyBorder="1" applyAlignment="1" applyProtection="1">
      <alignment horizontal="right" vertical="center"/>
      <protection locked="0"/>
    </xf>
    <xf numFmtId="0" fontId="13" fillId="0" borderId="174" xfId="0" applyFont="1" applyBorder="1" applyAlignment="1">
      <alignment vertical="center"/>
    </xf>
    <xf numFmtId="167" fontId="13" fillId="0" borderId="160" xfId="0" applyNumberFormat="1" applyFont="1" applyBorder="1" applyAlignment="1">
      <alignment vertical="center"/>
    </xf>
    <xf numFmtId="167" fontId="13" fillId="0" borderId="160" xfId="0" applyNumberFormat="1" applyFont="1" applyBorder="1" applyAlignment="1">
      <alignment horizontal="right" vertical="center"/>
    </xf>
    <xf numFmtId="4" fontId="13" fillId="0" borderId="175" xfId="0" applyNumberFormat="1" applyFont="1" applyBorder="1" applyAlignment="1" applyProtection="1">
      <alignment horizontal="right" vertical="center"/>
      <protection locked="0"/>
    </xf>
    <xf numFmtId="167" fontId="13" fillId="0" borderId="160" xfId="0" applyNumberFormat="1" applyFont="1" applyBorder="1" applyAlignment="1" applyProtection="1">
      <alignment horizontal="right" vertical="center"/>
      <protection locked="0"/>
    </xf>
    <xf numFmtId="167" fontId="57" fillId="0" borderId="11" xfId="0" applyNumberFormat="1" applyFont="1" applyBorder="1" applyAlignment="1">
      <alignment vertical="center"/>
    </xf>
    <xf numFmtId="4" fontId="13" fillId="0" borderId="64" xfId="0" applyNumberFormat="1" applyFont="1" applyBorder="1" applyAlignment="1" applyProtection="1">
      <alignment vertical="center"/>
      <protection locked="0"/>
    </xf>
    <xf numFmtId="167" fontId="13" fillId="0" borderId="64" xfId="0" applyNumberFormat="1" applyFont="1" applyBorder="1" applyAlignment="1" applyProtection="1">
      <alignment vertical="center"/>
      <protection locked="0"/>
    </xf>
    <xf numFmtId="4" fontId="13" fillId="0" borderId="65" xfId="0" applyNumberFormat="1" applyFont="1" applyBorder="1" applyAlignment="1" applyProtection="1">
      <alignment horizontal="right"/>
      <protection locked="0"/>
    </xf>
    <xf numFmtId="167" fontId="13" fillId="0" borderId="65" xfId="0" applyNumberFormat="1" applyFont="1" applyBorder="1" applyAlignment="1" applyProtection="1">
      <alignment horizontal="right"/>
      <protection locked="0"/>
    </xf>
    <xf numFmtId="167" fontId="13" fillId="0" borderId="168" xfId="0" applyNumberFormat="1" applyFont="1" applyBorder="1" applyAlignment="1" applyProtection="1">
      <alignment horizontal="right" vertical="center"/>
      <protection locked="0"/>
    </xf>
    <xf numFmtId="4" fontId="13" fillId="0" borderId="11" xfId="0" applyNumberFormat="1" applyFont="1" applyBorder="1" applyAlignment="1" applyProtection="1">
      <alignment vertical="center"/>
      <protection locked="0"/>
    </xf>
    <xf numFmtId="167" fontId="13" fillId="0" borderId="11" xfId="0" applyNumberFormat="1" applyFont="1" applyBorder="1" applyAlignment="1" applyProtection="1">
      <alignment vertical="center"/>
      <protection locked="0"/>
    </xf>
    <xf numFmtId="167" fontId="13" fillId="0" borderId="28" xfId="0" applyNumberFormat="1" applyFont="1" applyBorder="1" applyAlignment="1" applyProtection="1">
      <alignment horizontal="right"/>
      <protection locked="0"/>
    </xf>
    <xf numFmtId="0" fontId="57" fillId="0" borderId="25" xfId="0" applyFont="1" applyBorder="1" applyAlignment="1">
      <alignment vertical="center" wrapText="1"/>
    </xf>
    <xf numFmtId="0" fontId="57" fillId="0" borderId="3" xfId="0" applyFont="1" applyBorder="1" applyAlignment="1">
      <alignment vertical="center"/>
    </xf>
    <xf numFmtId="0" fontId="58" fillId="0" borderId="3" xfId="39" applyFont="1" applyBorder="1" applyAlignment="1">
      <alignment vertical="center"/>
    </xf>
    <xf numFmtId="4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49" fillId="0" borderId="2" xfId="0" applyFont="1" applyBorder="1" applyAlignment="1">
      <alignment horizontal="right" vertical="center"/>
    </xf>
    <xf numFmtId="167" fontId="57" fillId="0" borderId="2" xfId="0" applyNumberFormat="1" applyFont="1" applyBorder="1" applyAlignment="1">
      <alignment vertical="center" wrapText="1"/>
    </xf>
    <xf numFmtId="0" fontId="49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left" vertical="center"/>
    </xf>
    <xf numFmtId="0" fontId="49" fillId="0" borderId="2" xfId="0" applyFont="1" applyBorder="1" applyAlignment="1">
      <alignment horizontal="left" vertical="center"/>
    </xf>
    <xf numFmtId="0" fontId="49" fillId="0" borderId="2" xfId="0" applyFont="1" applyBorder="1" applyAlignment="1">
      <alignment vertical="center"/>
    </xf>
    <xf numFmtId="0" fontId="49" fillId="0" borderId="28" xfId="0" applyFont="1" applyBorder="1" applyAlignment="1">
      <alignment horizontal="right" vertical="center"/>
    </xf>
    <xf numFmtId="0" fontId="49" fillId="0" borderId="37" xfId="0" applyFont="1" applyBorder="1" applyAlignment="1">
      <alignment horizontal="right" vertical="center"/>
    </xf>
    <xf numFmtId="0" fontId="49" fillId="0" borderId="33" xfId="0" applyFont="1" applyBorder="1" applyAlignment="1">
      <alignment horizontal="right" vertical="center"/>
    </xf>
    <xf numFmtId="0" fontId="13" fillId="0" borderId="27" xfId="0" applyFont="1" applyBorder="1" applyAlignment="1">
      <alignment horizontal="right" vertical="center"/>
    </xf>
    <xf numFmtId="0" fontId="49" fillId="0" borderId="27" xfId="0" applyFont="1" applyBorder="1" applyAlignment="1">
      <alignment horizontal="right" vertical="center"/>
    </xf>
    <xf numFmtId="0" fontId="49" fillId="0" borderId="27" xfId="0" applyFont="1" applyBorder="1" applyAlignment="1">
      <alignment horizontal="center" vertical="center"/>
    </xf>
    <xf numFmtId="167" fontId="13" fillId="0" borderId="27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9" fillId="0" borderId="30" xfId="0" applyFont="1" applyBorder="1" applyAlignment="1">
      <alignment horizontal="right" vertical="center"/>
    </xf>
    <xf numFmtId="0" fontId="49" fillId="0" borderId="138" xfId="0" applyFont="1" applyBorder="1" applyAlignment="1">
      <alignment horizontal="right" vertical="center"/>
    </xf>
    <xf numFmtId="0" fontId="49" fillId="0" borderId="6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left" vertical="center"/>
    </xf>
    <xf numFmtId="0" fontId="49" fillId="0" borderId="3" xfId="0" applyFont="1" applyBorder="1" applyAlignment="1">
      <alignment horizontal="left" vertical="center"/>
    </xf>
    <xf numFmtId="0" fontId="49" fillId="0" borderId="3" xfId="0" applyFont="1" applyBorder="1" applyAlignment="1">
      <alignment vertical="center"/>
    </xf>
    <xf numFmtId="0" fontId="49" fillId="0" borderId="43" xfId="0" applyFont="1" applyBorder="1" applyAlignment="1">
      <alignment horizontal="right" vertical="center"/>
    </xf>
    <xf numFmtId="0" fontId="49" fillId="0" borderId="34" xfId="0" applyFont="1" applyBorder="1" applyAlignment="1">
      <alignment horizontal="right" vertical="center"/>
    </xf>
    <xf numFmtId="0" fontId="49" fillId="0" borderId="43" xfId="0" applyFont="1" applyBorder="1" applyAlignment="1">
      <alignment horizontal="center" vertical="center"/>
    </xf>
    <xf numFmtId="0" fontId="49" fillId="0" borderId="81" xfId="0" applyFont="1" applyBorder="1" applyAlignment="1">
      <alignment horizontal="right" vertical="center"/>
    </xf>
    <xf numFmtId="0" fontId="13" fillId="0" borderId="141" xfId="0" applyFont="1" applyBorder="1" applyAlignment="1">
      <alignment vertical="center"/>
    </xf>
    <xf numFmtId="8" fontId="13" fillId="0" borderId="81" xfId="54" applyNumberFormat="1" applyFont="1" applyFill="1" applyBorder="1" applyAlignment="1">
      <alignment horizontal="right"/>
    </xf>
    <xf numFmtId="167" fontId="13" fillId="0" borderId="64" xfId="0" applyNumberFormat="1" applyFont="1" applyBorder="1" applyAlignment="1">
      <alignment horizontal="left" vertical="center"/>
    </xf>
    <xf numFmtId="0" fontId="13" fillId="0" borderId="173" xfId="0" applyFont="1" applyBorder="1" applyAlignment="1">
      <alignment vertical="center"/>
    </xf>
    <xf numFmtId="0" fontId="49" fillId="0" borderId="130" xfId="0" applyFont="1" applyBorder="1" applyAlignment="1">
      <alignment horizontal="right" vertical="center"/>
    </xf>
    <xf numFmtId="8" fontId="13" fillId="0" borderId="196" xfId="54" applyNumberFormat="1" applyFont="1" applyFill="1" applyBorder="1" applyAlignment="1">
      <alignment horizontal="right"/>
    </xf>
    <xf numFmtId="0" fontId="49" fillId="0" borderId="130" xfId="0" applyFont="1" applyBorder="1" applyAlignment="1">
      <alignment horizontal="center" vertical="center"/>
    </xf>
    <xf numFmtId="167" fontId="13" fillId="0" borderId="130" xfId="0" applyNumberFormat="1" applyFont="1" applyBorder="1" applyAlignment="1">
      <alignment horizontal="left" vertical="center"/>
    </xf>
    <xf numFmtId="4" fontId="13" fillId="0" borderId="197" xfId="0" applyNumberFormat="1" applyFont="1" applyBorder="1" applyAlignment="1" applyProtection="1">
      <alignment horizontal="right" vertical="center"/>
      <protection locked="0"/>
    </xf>
    <xf numFmtId="167" fontId="13" fillId="0" borderId="130" xfId="0" applyNumberFormat="1" applyFont="1" applyBorder="1" applyAlignment="1" applyProtection="1">
      <alignment horizontal="right" vertical="center"/>
      <protection locked="0"/>
    </xf>
    <xf numFmtId="0" fontId="49" fillId="0" borderId="130" xfId="0" applyFont="1" applyBorder="1" applyAlignment="1">
      <alignment vertical="center"/>
    </xf>
    <xf numFmtId="0" fontId="49" fillId="0" borderId="155" xfId="0" applyFont="1" applyBorder="1" applyAlignment="1">
      <alignment horizontal="right" vertical="center"/>
    </xf>
    <xf numFmtId="0" fontId="49" fillId="0" borderId="155" xfId="0" applyFont="1" applyBorder="1" applyAlignment="1">
      <alignment horizontal="center" vertical="center"/>
    </xf>
    <xf numFmtId="0" fontId="49" fillId="0" borderId="196" xfId="0" applyFont="1" applyBorder="1" applyAlignment="1">
      <alignment horizontal="right" vertical="center"/>
    </xf>
    <xf numFmtId="167" fontId="13" fillId="0" borderId="130" xfId="2" applyNumberFormat="1" applyFont="1" applyFill="1" applyBorder="1" applyAlignment="1">
      <alignment horizontal="center" vertical="center"/>
    </xf>
    <xf numFmtId="0" fontId="49" fillId="0" borderId="131" xfId="0" applyFont="1" applyBorder="1" applyAlignment="1">
      <alignment horizontal="right" vertical="center"/>
    </xf>
    <xf numFmtId="8" fontId="13" fillId="0" borderId="155" xfId="54" applyNumberFormat="1" applyFont="1" applyFill="1" applyBorder="1" applyAlignment="1">
      <alignment horizontal="right"/>
    </xf>
    <xf numFmtId="0" fontId="49" fillId="0" borderId="130" xfId="0" applyFont="1" applyBorder="1" applyAlignment="1">
      <alignment horizontal="left" vertical="center"/>
    </xf>
    <xf numFmtId="8" fontId="13" fillId="0" borderId="134" xfId="54" applyNumberFormat="1" applyFont="1" applyFill="1" applyBorder="1" applyAlignment="1">
      <alignment horizontal="right"/>
    </xf>
    <xf numFmtId="167" fontId="13" fillId="0" borderId="11" xfId="0" applyNumberFormat="1" applyFont="1" applyBorder="1" applyAlignment="1">
      <alignment horizontal="left" vertical="center"/>
    </xf>
    <xf numFmtId="0" fontId="49" fillId="0" borderId="11" xfId="0" applyFont="1" applyBorder="1" applyAlignment="1">
      <alignment horizontal="left" vertical="center"/>
    </xf>
    <xf numFmtId="0" fontId="49" fillId="0" borderId="38" xfId="0" applyFont="1" applyBorder="1" applyAlignment="1">
      <alignment horizontal="center" vertical="center"/>
    </xf>
    <xf numFmtId="0" fontId="49" fillId="0" borderId="160" xfId="0" applyFont="1" applyBorder="1" applyAlignment="1">
      <alignment horizontal="right" vertical="center"/>
    </xf>
    <xf numFmtId="0" fontId="49" fillId="0" borderId="134" xfId="0" applyFont="1" applyBorder="1" applyAlignment="1">
      <alignment horizontal="right" vertical="center"/>
    </xf>
    <xf numFmtId="0" fontId="67" fillId="0" borderId="130" xfId="0" applyFont="1" applyBorder="1" applyAlignment="1">
      <alignment vertical="center" wrapText="1"/>
    </xf>
    <xf numFmtId="0" fontId="56" fillId="0" borderId="80" xfId="0" applyFont="1" applyBorder="1" applyAlignment="1">
      <alignment vertical="center"/>
    </xf>
    <xf numFmtId="4" fontId="56" fillId="0" borderId="79" xfId="0" applyNumberFormat="1" applyFont="1" applyBorder="1" applyAlignment="1">
      <alignment vertical="center"/>
    </xf>
    <xf numFmtId="44" fontId="13" fillId="0" borderId="79" xfId="0" applyNumberFormat="1" applyFont="1" applyBorder="1" applyAlignment="1">
      <alignment vertical="center"/>
    </xf>
    <xf numFmtId="167" fontId="56" fillId="0" borderId="80" xfId="0" applyNumberFormat="1" applyFont="1" applyBorder="1" applyAlignment="1">
      <alignment vertical="center"/>
    </xf>
    <xf numFmtId="44" fontId="13" fillId="0" borderId="57" xfId="0" applyNumberFormat="1" applyFont="1" applyBorder="1" applyAlignment="1">
      <alignment vertical="center"/>
    </xf>
    <xf numFmtId="167" fontId="13" fillId="0" borderId="159" xfId="0" applyNumberFormat="1" applyFont="1" applyBorder="1" applyAlignment="1">
      <alignment horizontal="center" vertical="center"/>
    </xf>
    <xf numFmtId="167" fontId="13" fillId="0" borderId="153" xfId="0" applyNumberFormat="1" applyFont="1" applyBorder="1" applyAlignment="1">
      <alignment horizontal="right" vertical="center"/>
    </xf>
    <xf numFmtId="167" fontId="13" fillId="0" borderId="71" xfId="0" applyNumberFormat="1" applyFont="1" applyBorder="1" applyAlignment="1">
      <alignment horizontal="right" vertical="center"/>
    </xf>
    <xf numFmtId="167" fontId="13" fillId="0" borderId="62" xfId="0" applyNumberFormat="1" applyFont="1" applyBorder="1" applyAlignment="1">
      <alignment horizontal="center" vertical="center"/>
    </xf>
    <xf numFmtId="167" fontId="13" fillId="0" borderId="127" xfId="0" applyNumberFormat="1" applyFont="1" applyBorder="1" applyAlignment="1">
      <alignment horizontal="center" vertical="center"/>
    </xf>
    <xf numFmtId="167" fontId="13" fillId="0" borderId="64" xfId="0" applyNumberFormat="1" applyFont="1" applyBorder="1" applyAlignment="1">
      <alignment horizontal="center" vertical="center"/>
    </xf>
    <xf numFmtId="167" fontId="13" fillId="0" borderId="71" xfId="0" applyNumberFormat="1" applyFont="1" applyBorder="1" applyAlignment="1">
      <alignment horizontal="center" vertical="center"/>
    </xf>
    <xf numFmtId="167" fontId="13" fillId="0" borderId="130" xfId="0" applyNumberFormat="1" applyFont="1" applyBorder="1" applyAlignment="1">
      <alignment horizontal="center" vertical="center"/>
    </xf>
    <xf numFmtId="0" fontId="13" fillId="0" borderId="80" xfId="0" applyFont="1" applyBorder="1" applyAlignment="1">
      <alignment vertical="center" wrapText="1"/>
    </xf>
    <xf numFmtId="4" fontId="56" fillId="0" borderId="79" xfId="0" applyNumberFormat="1" applyFont="1" applyBorder="1" applyAlignment="1">
      <alignment horizontal="right" vertical="center"/>
    </xf>
    <xf numFmtId="167" fontId="56" fillId="0" borderId="57" xfId="0" applyNumberFormat="1" applyFont="1" applyBorder="1" applyAlignment="1">
      <alignment horizontal="right" vertical="center"/>
    </xf>
    <xf numFmtId="167" fontId="13" fillId="0" borderId="27" xfId="0" applyNumberFormat="1" applyFont="1" applyBorder="1" applyAlignment="1">
      <alignment vertical="center" wrapText="1"/>
    </xf>
    <xf numFmtId="167" fontId="13" fillId="0" borderId="130" xfId="0" applyNumberFormat="1" applyFont="1" applyBorder="1" applyAlignment="1">
      <alignment vertical="center" wrapText="1"/>
    </xf>
    <xf numFmtId="167" fontId="13" fillId="0" borderId="67" xfId="0" applyNumberFormat="1" applyFont="1" applyBorder="1" applyAlignment="1">
      <alignment horizontal="center" vertical="center"/>
    </xf>
    <xf numFmtId="44" fontId="13" fillId="0" borderId="138" xfId="0" applyNumberFormat="1" applyFont="1" applyBorder="1" applyAlignment="1" applyProtection="1">
      <alignment horizontal="right" vertical="center"/>
      <protection locked="0"/>
    </xf>
    <xf numFmtId="44" fontId="13" fillId="0" borderId="60" xfId="0" applyNumberFormat="1" applyFont="1" applyBorder="1" applyAlignment="1" applyProtection="1">
      <alignment horizontal="right" vertical="center"/>
      <protection locked="0"/>
    </xf>
    <xf numFmtId="0" fontId="13" fillId="0" borderId="204" xfId="0" applyFont="1" applyBorder="1" applyAlignment="1">
      <alignment vertical="center"/>
    </xf>
    <xf numFmtId="44" fontId="13" fillId="0" borderId="130" xfId="0" applyNumberFormat="1" applyFont="1" applyBorder="1" applyAlignment="1" applyProtection="1">
      <alignment horizontal="center" vertical="center"/>
      <protection locked="0"/>
    </xf>
    <xf numFmtId="44" fontId="13" fillId="0" borderId="130" xfId="0" applyNumberFormat="1" applyFont="1" applyBorder="1" applyAlignment="1" applyProtection="1">
      <alignment horizontal="right" vertical="center"/>
      <protection locked="0"/>
    </xf>
    <xf numFmtId="44" fontId="13" fillId="0" borderId="131" xfId="0" applyNumberFormat="1" applyFont="1" applyBorder="1" applyAlignment="1" applyProtection="1">
      <alignment horizontal="right" vertical="center"/>
      <protection locked="0"/>
    </xf>
    <xf numFmtId="167" fontId="13" fillId="0" borderId="130" xfId="45" applyNumberFormat="1" applyFont="1" applyFill="1" applyBorder="1" applyAlignment="1">
      <alignment horizontal="right" vertical="center"/>
    </xf>
    <xf numFmtId="0" fontId="13" fillId="0" borderId="205" xfId="0" applyFont="1" applyBorder="1" applyAlignment="1">
      <alignment vertical="center"/>
    </xf>
    <xf numFmtId="167" fontId="13" fillId="0" borderId="128" xfId="0" applyNumberFormat="1" applyFont="1" applyBorder="1" applyAlignment="1">
      <alignment vertical="center" wrapText="1"/>
    </xf>
    <xf numFmtId="4" fontId="13" fillId="0" borderId="128" xfId="0" applyNumberFormat="1" applyFont="1" applyBorder="1" applyAlignment="1">
      <alignment vertical="center"/>
    </xf>
    <xf numFmtId="167" fontId="13" fillId="0" borderId="128" xfId="0" applyNumberFormat="1" applyFont="1" applyBorder="1" applyAlignment="1">
      <alignment vertical="center"/>
    </xf>
    <xf numFmtId="4" fontId="13" fillId="0" borderId="128" xfId="0" applyNumberFormat="1" applyFont="1" applyBorder="1" applyAlignment="1">
      <alignment horizontal="right" vertical="center"/>
    </xf>
    <xf numFmtId="0" fontId="49" fillId="0" borderId="128" xfId="0" applyFont="1" applyBorder="1" applyAlignment="1">
      <alignment vertical="center"/>
    </xf>
    <xf numFmtId="169" fontId="13" fillId="0" borderId="128" xfId="0" applyNumberFormat="1" applyFont="1" applyBorder="1" applyAlignment="1">
      <alignment horizontal="right" vertical="center"/>
    </xf>
    <xf numFmtId="4" fontId="13" fillId="0" borderId="142" xfId="0" applyNumberFormat="1" applyFont="1" applyBorder="1" applyAlignment="1">
      <alignment horizontal="right" vertical="center"/>
    </xf>
    <xf numFmtId="167" fontId="13" fillId="0" borderId="142" xfId="0" applyNumberFormat="1" applyFont="1" applyBorder="1" applyAlignment="1">
      <alignment horizontal="right" vertical="center"/>
    </xf>
    <xf numFmtId="167" fontId="13" fillId="0" borderId="142" xfId="0" applyNumberFormat="1" applyFont="1" applyBorder="1" applyAlignment="1">
      <alignment horizontal="center" vertical="center"/>
    </xf>
    <xf numFmtId="44" fontId="13" fillId="0" borderId="128" xfId="0" applyNumberFormat="1" applyFont="1" applyBorder="1" applyAlignment="1">
      <alignment vertical="center"/>
    </xf>
    <xf numFmtId="44" fontId="13" fillId="0" borderId="129" xfId="0" applyNumberFormat="1" applyFont="1" applyBorder="1" applyAlignment="1">
      <alignment vertical="center"/>
    </xf>
    <xf numFmtId="4" fontId="13" fillId="0" borderId="11" xfId="0" applyNumberFormat="1" applyFont="1" applyBorder="1" applyAlignment="1">
      <alignment vertical="center"/>
    </xf>
    <xf numFmtId="4" fontId="13" fillId="0" borderId="11" xfId="0" applyNumberFormat="1" applyFont="1" applyBorder="1" applyAlignment="1">
      <alignment horizontal="right" vertical="center"/>
    </xf>
    <xf numFmtId="169" fontId="13" fillId="0" borderId="11" xfId="0" applyNumberFormat="1" applyFont="1" applyBorder="1" applyAlignment="1">
      <alignment horizontal="right" vertical="center"/>
    </xf>
    <xf numFmtId="4" fontId="13" fillId="0" borderId="38" xfId="0" applyNumberFormat="1" applyFont="1" applyBorder="1" applyAlignment="1">
      <alignment horizontal="right" vertical="center"/>
    </xf>
    <xf numFmtId="167" fontId="13" fillId="0" borderId="38" xfId="0" applyNumberFormat="1" applyFont="1" applyBorder="1" applyAlignment="1">
      <alignment horizontal="right" vertical="center"/>
    </xf>
    <xf numFmtId="167" fontId="13" fillId="0" borderId="38" xfId="0" applyNumberFormat="1" applyFont="1" applyBorder="1" applyAlignment="1">
      <alignment horizontal="center" vertical="center"/>
    </xf>
    <xf numFmtId="44" fontId="13" fillId="0" borderId="35" xfId="0" applyNumberFormat="1" applyFont="1" applyBorder="1" applyAlignment="1">
      <alignment vertical="center"/>
    </xf>
    <xf numFmtId="0" fontId="13" fillId="0" borderId="64" xfId="0" applyFont="1" applyBorder="1" applyAlignment="1">
      <alignment vertical="center" wrapText="1"/>
    </xf>
    <xf numFmtId="167" fontId="13" fillId="0" borderId="64" xfId="0" applyNumberFormat="1" applyFont="1" applyBorder="1" applyAlignment="1">
      <alignment vertical="center" wrapText="1"/>
    </xf>
    <xf numFmtId="4" fontId="13" fillId="0" borderId="64" xfId="0" applyNumberFormat="1" applyFont="1" applyBorder="1" applyAlignment="1">
      <alignment vertical="center"/>
    </xf>
    <xf numFmtId="4" fontId="13" fillId="0" borderId="67" xfId="0" applyNumberFormat="1" applyFont="1" applyBorder="1" applyAlignment="1">
      <alignment vertical="center"/>
    </xf>
    <xf numFmtId="4" fontId="13" fillId="0" borderId="67" xfId="0" applyNumberFormat="1" applyFont="1" applyBorder="1" applyAlignment="1">
      <alignment horizontal="right" vertical="center"/>
    </xf>
    <xf numFmtId="0" fontId="49" fillId="0" borderId="67" xfId="0" applyFont="1" applyBorder="1" applyAlignment="1">
      <alignment vertical="center"/>
    </xf>
    <xf numFmtId="169" fontId="13" fillId="0" borderId="67" xfId="0" applyNumberFormat="1" applyFont="1" applyBorder="1" applyAlignment="1">
      <alignment horizontal="right" vertical="center"/>
    </xf>
    <xf numFmtId="4" fontId="13" fillId="0" borderId="156" xfId="0" applyNumberFormat="1" applyFont="1" applyBorder="1" applyAlignment="1">
      <alignment horizontal="right" vertical="center"/>
    </xf>
    <xf numFmtId="167" fontId="13" fillId="0" borderId="156" xfId="0" applyNumberFormat="1" applyFont="1" applyBorder="1" applyAlignment="1">
      <alignment horizontal="right" vertical="center"/>
    </xf>
    <xf numFmtId="44" fontId="13" fillId="0" borderId="67" xfId="0" applyNumberFormat="1" applyFont="1" applyBorder="1" applyAlignment="1">
      <alignment vertical="center"/>
    </xf>
    <xf numFmtId="44" fontId="13" fillId="0" borderId="68" xfId="0" applyNumberFormat="1" applyFont="1" applyBorder="1" applyAlignment="1">
      <alignment vertical="center"/>
    </xf>
    <xf numFmtId="0" fontId="13" fillId="0" borderId="62" xfId="0" applyFont="1" applyBorder="1" applyAlignment="1">
      <alignment vertical="center" wrapText="1"/>
    </xf>
    <xf numFmtId="167" fontId="13" fillId="0" borderId="62" xfId="0" applyNumberFormat="1" applyFont="1" applyBorder="1" applyAlignment="1">
      <alignment vertical="center" wrapText="1"/>
    </xf>
    <xf numFmtId="4" fontId="13" fillId="0" borderId="62" xfId="0" applyNumberFormat="1" applyFont="1" applyBorder="1" applyAlignment="1">
      <alignment vertical="center"/>
    </xf>
    <xf numFmtId="167" fontId="13" fillId="0" borderId="62" xfId="0" applyNumberFormat="1" applyFont="1" applyBorder="1" applyAlignment="1">
      <alignment vertical="center"/>
    </xf>
    <xf numFmtId="4" fontId="13" fillId="0" borderId="27" xfId="0" applyNumberFormat="1" applyFont="1" applyBorder="1" applyAlignment="1">
      <alignment vertical="center"/>
    </xf>
    <xf numFmtId="4" fontId="13" fillId="0" borderId="62" xfId="0" applyNumberFormat="1" applyFont="1" applyBorder="1" applyAlignment="1">
      <alignment horizontal="right" vertical="center"/>
    </xf>
    <xf numFmtId="0" fontId="49" fillId="0" borderId="62" xfId="0" applyFont="1" applyBorder="1" applyAlignment="1">
      <alignment vertical="center"/>
    </xf>
    <xf numFmtId="167" fontId="13" fillId="0" borderId="145" xfId="0" applyNumberFormat="1" applyFont="1" applyBorder="1" applyAlignment="1">
      <alignment horizontal="center" vertical="center"/>
    </xf>
    <xf numFmtId="4" fontId="13" fillId="0" borderId="145" xfId="0" applyNumberFormat="1" applyFont="1" applyBorder="1" applyAlignment="1">
      <alignment horizontal="right" vertical="center"/>
    </xf>
    <xf numFmtId="167" fontId="13" fillId="0" borderId="145" xfId="0" applyNumberFormat="1" applyFont="1" applyBorder="1" applyAlignment="1">
      <alignment horizontal="right" vertical="center"/>
    </xf>
    <xf numFmtId="44" fontId="13" fillId="0" borderId="62" xfId="0" applyNumberFormat="1" applyFont="1" applyBorder="1" applyAlignment="1">
      <alignment vertical="center"/>
    </xf>
    <xf numFmtId="44" fontId="13" fillId="0" borderId="146" xfId="0" applyNumberFormat="1" applyFont="1" applyBorder="1" applyAlignment="1">
      <alignment vertical="center"/>
    </xf>
    <xf numFmtId="0" fontId="13" fillId="0" borderId="166" xfId="0" applyFont="1" applyBorder="1" applyAlignment="1">
      <alignment horizontal="left" vertical="center" wrapText="1"/>
    </xf>
    <xf numFmtId="0" fontId="13" fillId="0" borderId="153" xfId="0" applyFont="1" applyBorder="1" applyAlignment="1">
      <alignment vertical="center" wrapText="1"/>
    </xf>
    <xf numFmtId="167" fontId="13" fillId="0" borderId="153" xfId="0" applyNumberFormat="1" applyFont="1" applyBorder="1" applyAlignment="1">
      <alignment vertical="center" wrapText="1"/>
    </xf>
    <xf numFmtId="4" fontId="13" fillId="0" borderId="153" xfId="0" applyNumberFormat="1" applyFont="1" applyBorder="1" applyAlignment="1">
      <alignment vertical="center"/>
    </xf>
    <xf numFmtId="167" fontId="13" fillId="0" borderId="153" xfId="0" applyNumberFormat="1" applyFont="1" applyBorder="1" applyAlignment="1">
      <alignment vertical="center"/>
    </xf>
    <xf numFmtId="4" fontId="13" fillId="0" borderId="153" xfId="0" applyNumberFormat="1" applyFont="1" applyBorder="1" applyAlignment="1">
      <alignment horizontal="right" vertical="center"/>
    </xf>
    <xf numFmtId="0" fontId="49" fillId="0" borderId="153" xfId="0" applyFont="1" applyBorder="1" applyAlignment="1">
      <alignment vertical="center"/>
    </xf>
    <xf numFmtId="169" fontId="13" fillId="0" borderId="153" xfId="0" applyNumberFormat="1" applyFont="1" applyBorder="1" applyAlignment="1">
      <alignment horizontal="right" vertical="center"/>
    </xf>
    <xf numFmtId="4" fontId="13" fillId="0" borderId="152" xfId="0" applyNumberFormat="1" applyFont="1" applyBorder="1" applyAlignment="1">
      <alignment horizontal="right" vertical="center"/>
    </xf>
    <xf numFmtId="167" fontId="13" fillId="0" borderId="152" xfId="0" applyNumberFormat="1" applyFont="1" applyBorder="1" applyAlignment="1">
      <alignment horizontal="right" vertical="center"/>
    </xf>
    <xf numFmtId="44" fontId="13" fillId="0" borderId="153" xfId="0" applyNumberFormat="1" applyFont="1" applyBorder="1" applyAlignment="1">
      <alignment vertical="center"/>
    </xf>
    <xf numFmtId="44" fontId="13" fillId="0" borderId="154" xfId="0" applyNumberFormat="1" applyFont="1" applyBorder="1" applyAlignment="1">
      <alignment vertical="center"/>
    </xf>
    <xf numFmtId="0" fontId="13" fillId="0" borderId="27" xfId="0" applyFont="1" applyBorder="1" applyAlignment="1">
      <alignment horizontal="left" vertical="center" wrapText="1"/>
    </xf>
    <xf numFmtId="0" fontId="13" fillId="0" borderId="130" xfId="0" applyFont="1" applyBorder="1" applyAlignment="1">
      <alignment vertical="center" wrapText="1"/>
    </xf>
    <xf numFmtId="4" fontId="13" fillId="0" borderId="130" xfId="0" applyNumberFormat="1" applyFont="1" applyBorder="1" applyAlignment="1">
      <alignment vertical="center"/>
    </xf>
    <xf numFmtId="167" fontId="13" fillId="0" borderId="130" xfId="0" applyNumberFormat="1" applyFont="1" applyBorder="1" applyAlignment="1">
      <alignment vertical="center"/>
    </xf>
    <xf numFmtId="4" fontId="13" fillId="0" borderId="71" xfId="0" applyNumberFormat="1" applyFont="1" applyBorder="1" applyAlignment="1">
      <alignment vertical="center"/>
    </xf>
    <xf numFmtId="4" fontId="13" fillId="0" borderId="71" xfId="0" applyNumberFormat="1" applyFont="1" applyBorder="1" applyAlignment="1">
      <alignment horizontal="right" vertical="center"/>
    </xf>
    <xf numFmtId="0" fontId="13" fillId="0" borderId="160" xfId="0" applyFont="1" applyBorder="1" applyAlignment="1">
      <alignment vertical="center" wrapText="1"/>
    </xf>
    <xf numFmtId="4" fontId="13" fillId="0" borderId="27" xfId="0" applyNumberFormat="1" applyFont="1" applyBorder="1" applyAlignment="1">
      <alignment horizontal="right" vertical="center"/>
    </xf>
    <xf numFmtId="169" fontId="13" fillId="0" borderId="27" xfId="0" applyNumberFormat="1" applyFont="1" applyBorder="1" applyAlignment="1">
      <alignment horizontal="right" vertical="center"/>
    </xf>
    <xf numFmtId="44" fontId="13" fillId="0" borderId="27" xfId="0" applyNumberFormat="1" applyFont="1" applyBorder="1" applyAlignment="1">
      <alignment horizontal="right" vertical="center"/>
    </xf>
    <xf numFmtId="44" fontId="13" fillId="0" borderId="60" xfId="0" applyNumberFormat="1" applyFont="1" applyBorder="1" applyAlignment="1">
      <alignment horizontal="right" vertical="center"/>
    </xf>
    <xf numFmtId="0" fontId="13" fillId="0" borderId="67" xfId="0" applyFont="1" applyBorder="1" applyAlignment="1">
      <alignment vertical="center" wrapText="1"/>
    </xf>
    <xf numFmtId="0" fontId="49" fillId="0" borderId="64" xfId="0" applyFont="1" applyBorder="1" applyAlignment="1">
      <alignment vertical="center"/>
    </xf>
    <xf numFmtId="0" fontId="49" fillId="0" borderId="63" xfId="0" applyFont="1" applyBorder="1" applyAlignment="1">
      <alignment vertical="center"/>
    </xf>
    <xf numFmtId="0" fontId="49" fillId="0" borderId="146" xfId="0" applyFont="1" applyBorder="1" applyAlignment="1">
      <alignment vertical="center"/>
    </xf>
    <xf numFmtId="0" fontId="13" fillId="0" borderId="152" xfId="0" applyFont="1" applyBorder="1" applyAlignment="1">
      <alignment vertical="center" wrapText="1"/>
    </xf>
    <xf numFmtId="167" fontId="13" fillId="0" borderId="153" xfId="0" applyNumberFormat="1" applyFont="1" applyBorder="1" applyAlignment="1">
      <alignment horizontal="right" vertical="center" wrapText="1"/>
    </xf>
    <xf numFmtId="169" fontId="13" fillId="0" borderId="153" xfId="0" applyNumberFormat="1" applyFont="1" applyBorder="1" applyAlignment="1">
      <alignment horizontal="center" vertical="center"/>
    </xf>
    <xf numFmtId="167" fontId="13" fillId="0" borderId="152" xfId="0" applyNumberFormat="1" applyFont="1" applyBorder="1" applyAlignment="1">
      <alignment horizontal="center" vertical="center"/>
    </xf>
    <xf numFmtId="44" fontId="13" fillId="0" borderId="153" xfId="0" applyNumberFormat="1" applyFont="1" applyBorder="1" applyAlignment="1">
      <alignment horizontal="center" vertical="center"/>
    </xf>
    <xf numFmtId="0" fontId="13" fillId="0" borderId="138" xfId="0" applyFont="1" applyBorder="1" applyAlignment="1">
      <alignment vertical="center" wrapText="1"/>
    </xf>
    <xf numFmtId="167" fontId="13" fillId="0" borderId="27" xfId="0" applyNumberFormat="1" applyFont="1" applyBorder="1" applyAlignment="1">
      <alignment horizontal="right" vertical="center" wrapText="1"/>
    </xf>
    <xf numFmtId="0" fontId="49" fillId="0" borderId="27" xfId="0" applyFont="1" applyBorder="1" applyAlignment="1">
      <alignment vertical="center"/>
    </xf>
    <xf numFmtId="169" fontId="13" fillId="0" borderId="27" xfId="0" applyNumberFormat="1" applyFont="1" applyBorder="1" applyAlignment="1">
      <alignment horizontal="center" vertical="center"/>
    </xf>
    <xf numFmtId="4" fontId="13" fillId="0" borderId="138" xfId="0" applyNumberFormat="1" applyFont="1" applyBorder="1" applyAlignment="1">
      <alignment horizontal="right" vertical="center"/>
    </xf>
    <xf numFmtId="167" fontId="13" fillId="0" borderId="138" xfId="0" applyNumberFormat="1" applyFont="1" applyBorder="1" applyAlignment="1">
      <alignment horizontal="right" vertical="center"/>
    </xf>
    <xf numFmtId="167" fontId="13" fillId="0" borderId="138" xfId="0" applyNumberFormat="1" applyFont="1" applyBorder="1" applyAlignment="1">
      <alignment horizontal="center" vertical="center"/>
    </xf>
    <xf numFmtId="44" fontId="13" fillId="0" borderId="27" xfId="0" applyNumberFormat="1" applyFont="1" applyBorder="1" applyAlignment="1">
      <alignment vertical="center"/>
    </xf>
    <xf numFmtId="44" fontId="13" fillId="0" borderId="60" xfId="0" applyNumberFormat="1" applyFont="1" applyBorder="1" applyAlignment="1">
      <alignment vertical="center"/>
    </xf>
    <xf numFmtId="0" fontId="13" fillId="0" borderId="143" xfId="0" applyFont="1" applyBorder="1" applyAlignment="1">
      <alignment vertical="center" wrapText="1"/>
    </xf>
    <xf numFmtId="167" fontId="13" fillId="0" borderId="73" xfId="0" applyNumberFormat="1" applyFont="1" applyBorder="1" applyAlignment="1">
      <alignment horizontal="right" vertical="center" wrapText="1"/>
    </xf>
    <xf numFmtId="4" fontId="13" fillId="0" borderId="73" xfId="0" applyNumberFormat="1" applyFont="1" applyBorder="1" applyAlignment="1">
      <alignment horizontal="right" vertical="center"/>
    </xf>
    <xf numFmtId="0" fontId="49" fillId="0" borderId="71" xfId="0" applyFont="1" applyBorder="1" applyAlignment="1">
      <alignment vertical="center"/>
    </xf>
    <xf numFmtId="44" fontId="13" fillId="0" borderId="71" xfId="0" applyNumberFormat="1" applyFont="1" applyBorder="1" applyAlignment="1">
      <alignment horizontal="center" vertical="center"/>
    </xf>
    <xf numFmtId="44" fontId="13" fillId="0" borderId="71" xfId="0" applyNumberFormat="1" applyFont="1" applyBorder="1" applyAlignment="1">
      <alignment vertical="center"/>
    </xf>
    <xf numFmtId="44" fontId="13" fillId="0" borderId="72" xfId="0" applyNumberFormat="1" applyFont="1" applyBorder="1" applyAlignment="1">
      <alignment vertical="center"/>
    </xf>
    <xf numFmtId="0" fontId="13" fillId="0" borderId="167" xfId="0" applyFont="1" applyBorder="1" applyAlignment="1">
      <alignment vertical="center" wrapText="1"/>
    </xf>
    <xf numFmtId="167" fontId="13" fillId="0" borderId="127" xfId="0" applyNumberFormat="1" applyFont="1" applyBorder="1" applyAlignment="1">
      <alignment horizontal="right" vertical="center" wrapText="1"/>
    </xf>
    <xf numFmtId="4" fontId="13" fillId="0" borderId="127" xfId="0" applyNumberFormat="1" applyFont="1" applyBorder="1" applyAlignment="1">
      <alignment horizontal="right" vertical="center"/>
    </xf>
    <xf numFmtId="167" fontId="13" fillId="0" borderId="12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vertical="center"/>
    </xf>
    <xf numFmtId="167" fontId="13" fillId="0" borderId="167" xfId="0" applyNumberFormat="1" applyFont="1" applyBorder="1" applyAlignment="1">
      <alignment horizontal="center" vertical="center"/>
    </xf>
    <xf numFmtId="4" fontId="13" fillId="0" borderId="167" xfId="0" applyNumberFormat="1" applyFont="1" applyBorder="1" applyAlignment="1">
      <alignment horizontal="right" vertical="center"/>
    </xf>
    <xf numFmtId="167" fontId="13" fillId="0" borderId="16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horizontal="center" vertical="center"/>
    </xf>
    <xf numFmtId="44" fontId="13" fillId="0" borderId="96" xfId="0" applyNumberFormat="1" applyFont="1" applyBorder="1" applyAlignment="1">
      <alignment vertical="center"/>
    </xf>
    <xf numFmtId="0" fontId="13" fillId="0" borderId="168" xfId="0" applyFont="1" applyBorder="1" applyAlignment="1">
      <alignment vertical="center" wrapText="1"/>
    </xf>
    <xf numFmtId="167" fontId="13" fillId="0" borderId="64" xfId="0" applyNumberFormat="1" applyFont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4" fontId="13" fillId="0" borderId="64" xfId="0" applyNumberFormat="1" applyFont="1" applyBorder="1" applyAlignment="1">
      <alignment horizontal="right" vertical="center"/>
    </xf>
    <xf numFmtId="167" fontId="13" fillId="0" borderId="168" xfId="0" applyNumberFormat="1" applyFont="1" applyBorder="1" applyAlignment="1">
      <alignment horizontal="center" vertical="center"/>
    </xf>
    <xf numFmtId="4" fontId="13" fillId="0" borderId="168" xfId="0" applyNumberFormat="1" applyFont="1" applyBorder="1" applyAlignment="1">
      <alignment horizontal="right" vertical="center"/>
    </xf>
    <xf numFmtId="167" fontId="13" fillId="0" borderId="168" xfId="0" applyNumberFormat="1" applyFont="1" applyBorder="1" applyAlignment="1">
      <alignment horizontal="right" vertical="center"/>
    </xf>
    <xf numFmtId="44" fontId="13" fillId="0" borderId="64" xfId="0" applyNumberFormat="1" applyFont="1" applyBorder="1" applyAlignment="1">
      <alignment horizontal="center" vertical="center"/>
    </xf>
    <xf numFmtId="44" fontId="13" fillId="0" borderId="63" xfId="0" applyNumberFormat="1" applyFont="1" applyBorder="1" applyAlignment="1">
      <alignment vertical="center"/>
    </xf>
    <xf numFmtId="0" fontId="13" fillId="0" borderId="38" xfId="0" applyFont="1" applyBorder="1" applyAlignment="1">
      <alignment vertical="center" wrapText="1"/>
    </xf>
    <xf numFmtId="167" fontId="13" fillId="0" borderId="11" xfId="0" applyNumberFormat="1" applyFont="1" applyBorder="1" applyAlignment="1">
      <alignment horizontal="right" vertical="center" wrapText="1"/>
    </xf>
    <xf numFmtId="44" fontId="13" fillId="0" borderId="11" xfId="0" applyNumberFormat="1" applyFont="1" applyBorder="1" applyAlignment="1">
      <alignment horizontal="right" vertical="center"/>
    </xf>
    <xf numFmtId="0" fontId="13" fillId="0" borderId="155" xfId="0" applyFont="1" applyBorder="1" applyAlignment="1">
      <alignment vertical="center" wrapText="1"/>
    </xf>
    <xf numFmtId="167" fontId="13" fillId="0" borderId="130" xfId="0" applyNumberFormat="1" applyFont="1" applyBorder="1" applyAlignment="1">
      <alignment horizontal="right" vertical="center" wrapText="1"/>
    </xf>
    <xf numFmtId="4" fontId="13" fillId="0" borderId="130" xfId="0" applyNumberFormat="1" applyFont="1" applyBorder="1" applyAlignment="1">
      <alignment horizontal="right" vertical="center"/>
    </xf>
    <xf numFmtId="44" fontId="13" fillId="0" borderId="130" xfId="0" applyNumberFormat="1" applyFont="1" applyBorder="1" applyAlignment="1">
      <alignment vertical="center"/>
    </xf>
    <xf numFmtId="167" fontId="13" fillId="0" borderId="155" xfId="0" applyNumberFormat="1" applyFont="1" applyBorder="1" applyAlignment="1">
      <alignment horizontal="center" vertical="center"/>
    </xf>
    <xf numFmtId="4" fontId="13" fillId="0" borderId="155" xfId="0" applyNumberFormat="1" applyFont="1" applyBorder="1" applyAlignment="1">
      <alignment horizontal="right" vertical="center"/>
    </xf>
    <xf numFmtId="167" fontId="13" fillId="0" borderId="155" xfId="0" applyNumberFormat="1" applyFont="1" applyBorder="1" applyAlignment="1">
      <alignment horizontal="right" vertical="center"/>
    </xf>
    <xf numFmtId="44" fontId="13" fillId="0" borderId="130" xfId="0" applyNumberFormat="1" applyFont="1" applyBorder="1" applyAlignment="1">
      <alignment horizontal="center" vertical="center"/>
    </xf>
    <xf numFmtId="44" fontId="13" fillId="0" borderId="131" xfId="0" applyNumberFormat="1" applyFont="1" applyBorder="1" applyAlignment="1">
      <alignment vertical="center"/>
    </xf>
    <xf numFmtId="0" fontId="13" fillId="0" borderId="99" xfId="0" applyFont="1" applyBorder="1" applyAlignment="1">
      <alignment horizontal="left" vertical="center"/>
    </xf>
    <xf numFmtId="0" fontId="13" fillId="0" borderId="145" xfId="0" applyFont="1" applyBorder="1" applyAlignment="1">
      <alignment vertical="center" wrapText="1"/>
    </xf>
    <xf numFmtId="167" fontId="13" fillId="0" borderId="62" xfId="0" applyNumberFormat="1" applyFont="1" applyBorder="1" applyAlignment="1">
      <alignment horizontal="right" vertical="center" wrapText="1"/>
    </xf>
    <xf numFmtId="0" fontId="13" fillId="0" borderId="165" xfId="0" applyFont="1" applyBorder="1" applyAlignment="1">
      <alignment vertical="center" wrapText="1"/>
    </xf>
    <xf numFmtId="167" fontId="13" fillId="0" borderId="160" xfId="0" applyNumberFormat="1" applyFont="1" applyBorder="1" applyAlignment="1">
      <alignment vertical="center" wrapText="1"/>
    </xf>
    <xf numFmtId="4" fontId="13" fillId="0" borderId="160" xfId="0" applyNumberFormat="1" applyFont="1" applyBorder="1" applyAlignment="1">
      <alignment horizontal="right" vertical="center"/>
    </xf>
    <xf numFmtId="0" fontId="49" fillId="0" borderId="160" xfId="0" applyFont="1" applyBorder="1" applyAlignment="1">
      <alignment vertical="center"/>
    </xf>
    <xf numFmtId="167" fontId="13" fillId="0" borderId="160" xfId="0" applyNumberFormat="1" applyFont="1" applyBorder="1" applyAlignment="1">
      <alignment horizontal="center" vertical="center"/>
    </xf>
    <xf numFmtId="0" fontId="49" fillId="0" borderId="160" xfId="0" applyFont="1" applyBorder="1" applyAlignment="1">
      <alignment horizontal="center" vertical="center"/>
    </xf>
    <xf numFmtId="0" fontId="49" fillId="0" borderId="164" xfId="0" applyFont="1" applyBorder="1" applyAlignment="1">
      <alignment vertical="center"/>
    </xf>
    <xf numFmtId="0" fontId="13" fillId="0" borderId="156" xfId="0" applyFont="1" applyBorder="1" applyAlignment="1">
      <alignment vertical="center" wrapText="1"/>
    </xf>
    <xf numFmtId="167" fontId="13" fillId="0" borderId="67" xfId="0" applyNumberFormat="1" applyFont="1" applyBorder="1" applyAlignment="1">
      <alignment vertical="center" wrapText="1"/>
    </xf>
    <xf numFmtId="167" fontId="13" fillId="0" borderId="156" xfId="0" applyNumberFormat="1" applyFont="1" applyBorder="1" applyAlignment="1">
      <alignment horizontal="center" vertical="center"/>
    </xf>
    <xf numFmtId="44" fontId="13" fillId="0" borderId="67" xfId="0" applyNumberFormat="1" applyFont="1" applyBorder="1" applyAlignment="1">
      <alignment horizontal="center" vertical="center"/>
    </xf>
    <xf numFmtId="0" fontId="13" fillId="0" borderId="161" xfId="0" applyFont="1" applyBorder="1" applyAlignment="1">
      <alignment vertical="center"/>
    </xf>
    <xf numFmtId="0" fontId="13" fillId="0" borderId="162" xfId="0" applyFont="1" applyBorder="1" applyAlignment="1">
      <alignment vertical="center"/>
    </xf>
    <xf numFmtId="167" fontId="13" fillId="0" borderId="162" xfId="0" applyNumberFormat="1" applyFont="1" applyBorder="1" applyAlignment="1">
      <alignment horizontal="right" vertical="center"/>
    </xf>
    <xf numFmtId="4" fontId="13" fillId="0" borderId="162" xfId="0" applyNumberFormat="1" applyFont="1" applyBorder="1" applyAlignment="1" applyProtection="1">
      <alignment horizontal="right" vertical="center"/>
      <protection locked="0"/>
    </xf>
    <xf numFmtId="167" fontId="13" fillId="0" borderId="163" xfId="0" applyNumberFormat="1" applyFont="1" applyBorder="1" applyAlignment="1" applyProtection="1">
      <alignment horizontal="right" vertical="center"/>
      <protection locked="0"/>
    </xf>
    <xf numFmtId="0" fontId="13" fillId="0" borderId="147" xfId="0" applyFont="1" applyBorder="1" applyAlignment="1">
      <alignment vertical="center"/>
    </xf>
    <xf numFmtId="0" fontId="13" fillId="0" borderId="149" xfId="0" applyFont="1" applyBorder="1" applyAlignment="1">
      <alignment vertical="center"/>
    </xf>
    <xf numFmtId="4" fontId="13" fillId="0" borderId="149" xfId="0" applyNumberFormat="1" applyFont="1" applyBorder="1" applyAlignment="1" applyProtection="1">
      <alignment horizontal="right" vertical="center"/>
      <protection locked="0"/>
    </xf>
    <xf numFmtId="167" fontId="13" fillId="0" borderId="150" xfId="0" applyNumberFormat="1" applyFont="1" applyBorder="1" applyAlignment="1" applyProtection="1">
      <alignment horizontal="right" vertical="center"/>
      <protection locked="0"/>
    </xf>
    <xf numFmtId="0" fontId="13" fillId="0" borderId="142" xfId="0" applyFont="1" applyBorder="1" applyAlignment="1">
      <alignment vertical="center"/>
    </xf>
    <xf numFmtId="167" fontId="13" fillId="0" borderId="129" xfId="0" applyNumberFormat="1" applyFont="1" applyBorder="1" applyAlignment="1">
      <alignment horizontal="right" vertical="center"/>
    </xf>
    <xf numFmtId="0" fontId="13" fillId="0" borderId="145" xfId="0" applyFont="1" applyBorder="1" applyAlignment="1">
      <alignment vertical="center"/>
    </xf>
    <xf numFmtId="167" fontId="13" fillId="0" borderId="146" xfId="0" applyNumberFormat="1" applyFont="1" applyBorder="1" applyAlignment="1">
      <alignment horizontal="right" vertical="center"/>
    </xf>
    <xf numFmtId="0" fontId="13" fillId="0" borderId="153" xfId="0" applyFont="1" applyBorder="1" applyAlignment="1">
      <alignment vertical="center"/>
    </xf>
    <xf numFmtId="167" fontId="13" fillId="0" borderId="154" xfId="0" applyNumberFormat="1" applyFont="1" applyBorder="1" applyAlignment="1">
      <alignment horizontal="right" vertical="center"/>
    </xf>
    <xf numFmtId="167" fontId="13" fillId="0" borderId="31" xfId="0" applyNumberFormat="1" applyFont="1" applyBorder="1" applyAlignment="1">
      <alignment horizontal="right" vertical="center"/>
    </xf>
    <xf numFmtId="167" fontId="13" fillId="0" borderId="35" xfId="0" applyNumberFormat="1" applyFont="1" applyBorder="1" applyAlignment="1">
      <alignment horizontal="right" vertical="center"/>
    </xf>
    <xf numFmtId="0" fontId="13" fillId="0" borderId="156" xfId="0" applyFont="1" applyBorder="1" applyAlignment="1">
      <alignment vertical="center"/>
    </xf>
    <xf numFmtId="167" fontId="13" fillId="0" borderId="63" xfId="0" applyNumberFormat="1" applyFont="1" applyBorder="1" applyAlignment="1">
      <alignment horizontal="right" vertical="center"/>
    </xf>
    <xf numFmtId="0" fontId="13" fillId="0" borderId="152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167" fontId="13" fillId="0" borderId="67" xfId="0" applyNumberFormat="1" applyFont="1" applyBorder="1" applyAlignment="1">
      <alignment vertical="center"/>
    </xf>
    <xf numFmtId="0" fontId="13" fillId="0" borderId="138" xfId="0" applyFont="1" applyBorder="1" applyAlignment="1">
      <alignment vertical="center"/>
    </xf>
    <xf numFmtId="167" fontId="13" fillId="0" borderId="60" xfId="0" applyNumberFormat="1" applyFont="1" applyBorder="1" applyAlignment="1">
      <alignment horizontal="right" vertical="center"/>
    </xf>
    <xf numFmtId="167" fontId="13" fillId="0" borderId="146" xfId="0" applyNumberFormat="1" applyFont="1" applyBorder="1" applyAlignment="1">
      <alignment vertical="center"/>
    </xf>
    <xf numFmtId="0" fontId="13" fillId="0" borderId="139" xfId="0" applyFont="1" applyBorder="1" applyAlignment="1">
      <alignment vertical="center"/>
    </xf>
    <xf numFmtId="167" fontId="13" fillId="0" borderId="68" xfId="0" applyNumberFormat="1" applyFont="1" applyBorder="1" applyAlignment="1">
      <alignment vertical="center"/>
    </xf>
    <xf numFmtId="0" fontId="13" fillId="0" borderId="144" xfId="0" applyFont="1" applyBorder="1" applyAlignment="1">
      <alignment vertical="center"/>
    </xf>
    <xf numFmtId="167" fontId="13" fillId="0" borderId="157" xfId="0" applyNumberFormat="1" applyFont="1" applyBorder="1" applyAlignment="1">
      <alignment horizontal="center" vertical="center"/>
    </xf>
    <xf numFmtId="167" fontId="13" fillId="0" borderId="144" xfId="0" applyNumberFormat="1" applyFont="1" applyBorder="1" applyAlignment="1">
      <alignment horizontal="right" vertical="center"/>
    </xf>
    <xf numFmtId="4" fontId="13" fillId="0" borderId="157" xfId="0" applyNumberFormat="1" applyFont="1" applyBorder="1" applyAlignment="1">
      <alignment vertical="center"/>
    </xf>
    <xf numFmtId="167" fontId="13" fillId="0" borderId="158" xfId="0" applyNumberFormat="1" applyFont="1" applyBorder="1" applyAlignment="1">
      <alignment vertical="center"/>
    </xf>
    <xf numFmtId="167" fontId="13" fillId="0" borderId="153" xfId="0" applyNumberFormat="1" applyFont="1" applyBorder="1" applyAlignment="1">
      <alignment horizontal="center" vertical="center"/>
    </xf>
    <xf numFmtId="167" fontId="13" fillId="0" borderId="154" xfId="0" applyNumberFormat="1" applyFont="1" applyBorder="1" applyAlignment="1">
      <alignment vertical="center"/>
    </xf>
    <xf numFmtId="0" fontId="13" fillId="0" borderId="156" xfId="0" applyFont="1" applyBorder="1" applyAlignment="1">
      <alignment horizontal="left" vertical="center"/>
    </xf>
    <xf numFmtId="167" fontId="13" fillId="0" borderId="60" xfId="0" applyNumberFormat="1" applyFont="1" applyBorder="1" applyAlignment="1">
      <alignment vertical="center"/>
    </xf>
    <xf numFmtId="0" fontId="13" fillId="0" borderId="130" xfId="0" applyFont="1" applyBorder="1" applyAlignment="1">
      <alignment vertical="center"/>
    </xf>
    <xf numFmtId="167" fontId="13" fillId="0" borderId="131" xfId="0" applyNumberFormat="1" applyFont="1" applyBorder="1" applyAlignment="1">
      <alignment vertical="center"/>
    </xf>
    <xf numFmtId="0" fontId="13" fillId="0" borderId="145" xfId="0" applyFont="1" applyBorder="1" applyAlignment="1">
      <alignment horizontal="left" vertical="center"/>
    </xf>
    <xf numFmtId="0" fontId="13" fillId="0" borderId="148" xfId="0" applyFont="1" applyBorder="1" applyAlignment="1">
      <alignment vertical="center"/>
    </xf>
    <xf numFmtId="167" fontId="13" fillId="0" borderId="148" xfId="0" applyNumberFormat="1" applyFont="1" applyBorder="1" applyAlignment="1">
      <alignment horizontal="right" vertical="center"/>
    </xf>
    <xf numFmtId="4" fontId="13" fillId="0" borderId="149" xfId="0" applyNumberFormat="1" applyFont="1" applyBorder="1" applyAlignment="1">
      <alignment vertical="center"/>
    </xf>
    <xf numFmtId="167" fontId="13" fillId="0" borderId="150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8" fontId="13" fillId="0" borderId="13" xfId="0" applyNumberFormat="1" applyFont="1" applyBorder="1" applyAlignment="1" applyProtection="1">
      <alignment horizontal="center" vertical="center"/>
      <protection locked="0"/>
    </xf>
    <xf numFmtId="167" fontId="56" fillId="0" borderId="17" xfId="0" applyNumberFormat="1" applyFont="1" applyBorder="1" applyAlignment="1" applyProtection="1">
      <alignment vertical="center"/>
      <protection locked="0"/>
    </xf>
    <xf numFmtId="0" fontId="13" fillId="0" borderId="2" xfId="0" applyFont="1" applyBorder="1" applyAlignment="1">
      <alignment horizontal="center" vertical="center"/>
    </xf>
    <xf numFmtId="8" fontId="13" fillId="0" borderId="2" xfId="0" applyNumberFormat="1" applyFont="1" applyBorder="1" applyAlignment="1" applyProtection="1">
      <alignment horizontal="center" vertical="center"/>
      <protection locked="0"/>
    </xf>
    <xf numFmtId="167" fontId="56" fillId="0" borderId="33" xfId="0" applyNumberFormat="1" applyFont="1" applyBorder="1" applyAlignment="1" applyProtection="1">
      <alignment vertical="center"/>
      <protection locked="0"/>
    </xf>
    <xf numFmtId="4" fontId="56" fillId="0" borderId="3" xfId="0" applyNumberFormat="1" applyFont="1" applyBorder="1" applyAlignment="1" applyProtection="1">
      <alignment horizontal="right" vertical="center"/>
      <protection locked="0"/>
    </xf>
    <xf numFmtId="167" fontId="56" fillId="0" borderId="34" xfId="0" applyNumberFormat="1" applyFont="1" applyBorder="1" applyAlignment="1" applyProtection="1">
      <alignment vertical="center"/>
      <protection locked="0"/>
    </xf>
    <xf numFmtId="0" fontId="13" fillId="0" borderId="140" xfId="0" applyFont="1" applyBorder="1" applyAlignment="1">
      <alignment vertical="center"/>
    </xf>
    <xf numFmtId="0" fontId="13" fillId="0" borderId="84" xfId="0" applyFont="1" applyBorder="1" applyAlignment="1">
      <alignment horizontal="center" vertical="center"/>
    </xf>
    <xf numFmtId="8" fontId="13" fillId="0" borderId="84" xfId="0" applyNumberFormat="1" applyFont="1" applyBorder="1" applyAlignment="1" applyProtection="1">
      <alignment horizontal="center" vertical="center"/>
      <protection locked="0"/>
    </xf>
    <xf numFmtId="4" fontId="56" fillId="0" borderId="84" xfId="0" applyNumberFormat="1" applyFont="1" applyBorder="1" applyAlignment="1" applyProtection="1">
      <alignment horizontal="right" vertical="center"/>
      <protection locked="0"/>
    </xf>
    <xf numFmtId="167" fontId="56" fillId="0" borderId="85" xfId="0" applyNumberFormat="1" applyFont="1" applyBorder="1" applyAlignment="1" applyProtection="1">
      <alignment vertical="center"/>
      <protection locked="0"/>
    </xf>
    <xf numFmtId="0" fontId="13" fillId="0" borderId="14" xfId="0" applyFont="1" applyBorder="1" applyAlignment="1">
      <alignment vertical="center" wrapText="1"/>
    </xf>
    <xf numFmtId="3" fontId="13" fillId="0" borderId="14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3" fillId="0" borderId="61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3" fillId="0" borderId="79" xfId="0" applyNumberFormat="1" applyFont="1" applyBorder="1" applyAlignment="1">
      <alignment horizontal="center"/>
    </xf>
    <xf numFmtId="0" fontId="13" fillId="0" borderId="24" xfId="0" applyFont="1" applyBorder="1" applyAlignment="1">
      <alignment horizontal="left" vertical="center" wrapText="1"/>
    </xf>
    <xf numFmtId="0" fontId="13" fillId="0" borderId="132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64" xfId="0" applyFont="1" applyBorder="1" applyAlignment="1">
      <alignment wrapText="1"/>
    </xf>
    <xf numFmtId="4" fontId="13" fillId="0" borderId="64" xfId="0" applyNumberFormat="1" applyFont="1" applyBorder="1" applyAlignment="1" applyProtection="1">
      <alignment horizontal="right"/>
      <protection locked="0"/>
    </xf>
    <xf numFmtId="167" fontId="13" fillId="0" borderId="63" xfId="0" applyNumberFormat="1" applyFont="1" applyBorder="1" applyAlignment="1" applyProtection="1">
      <alignment horizontal="right"/>
      <protection locked="0"/>
    </xf>
    <xf numFmtId="0" fontId="13" fillId="0" borderId="11" xfId="0" applyFont="1" applyBorder="1" applyAlignment="1">
      <alignment wrapText="1"/>
    </xf>
    <xf numFmtId="167" fontId="13" fillId="0" borderId="35" xfId="0" applyNumberFormat="1" applyFont="1" applyBorder="1" applyAlignment="1" applyProtection="1">
      <alignment horizontal="right"/>
      <protection locked="0"/>
    </xf>
    <xf numFmtId="0" fontId="13" fillId="0" borderId="3" xfId="0" applyFont="1" applyBorder="1" applyAlignment="1">
      <alignment wrapText="1"/>
    </xf>
    <xf numFmtId="0" fontId="13" fillId="0" borderId="130" xfId="0" applyFont="1" applyBorder="1" applyAlignment="1">
      <alignment wrapText="1"/>
    </xf>
    <xf numFmtId="4" fontId="13" fillId="0" borderId="130" xfId="0" applyNumberFormat="1" applyFont="1" applyBorder="1" applyAlignment="1" applyProtection="1">
      <alignment horizontal="right"/>
      <protection locked="0"/>
    </xf>
    <xf numFmtId="167" fontId="13" fillId="0" borderId="131" xfId="0" applyNumberFormat="1" applyFont="1" applyBorder="1" applyAlignment="1" applyProtection="1">
      <alignment horizontal="right"/>
      <protection locked="0"/>
    </xf>
    <xf numFmtId="0" fontId="13" fillId="0" borderId="30" xfId="0" applyFont="1" applyBorder="1" applyAlignment="1">
      <alignment vertical="center"/>
    </xf>
    <xf numFmtId="167" fontId="13" fillId="0" borderId="135" xfId="0" applyNumberFormat="1" applyFont="1" applyBorder="1" applyAlignment="1" applyProtection="1">
      <alignment horizontal="right" vertical="center"/>
      <protection locked="0"/>
    </xf>
    <xf numFmtId="0" fontId="13" fillId="0" borderId="27" xfId="0" applyFont="1" applyBorder="1" applyAlignment="1">
      <alignment vertical="center" wrapText="1"/>
    </xf>
    <xf numFmtId="167" fontId="13" fillId="0" borderId="23" xfId="0" applyNumberFormat="1" applyFont="1" applyBorder="1" applyAlignment="1" applyProtection="1">
      <alignment horizontal="right" vertical="center"/>
      <protection locked="0"/>
    </xf>
    <xf numFmtId="0" fontId="13" fillId="0" borderId="128" xfId="0" applyFont="1" applyBorder="1" applyAlignment="1">
      <alignment horizontal="left" vertical="center" wrapText="1"/>
    </xf>
    <xf numFmtId="167" fontId="13" fillId="0" borderId="128" xfId="0" applyNumberFormat="1" applyFont="1" applyBorder="1" applyAlignment="1">
      <alignment horizontal="right" vertical="center" wrapText="1"/>
    </xf>
    <xf numFmtId="4" fontId="13" fillId="0" borderId="128" xfId="0" applyNumberFormat="1" applyFont="1" applyBorder="1" applyAlignment="1" applyProtection="1">
      <alignment horizontal="right" vertical="center"/>
      <protection locked="0"/>
    </xf>
    <xf numFmtId="167" fontId="13" fillId="0" borderId="128" xfId="0" applyNumberFormat="1" applyFont="1" applyBorder="1" applyAlignment="1" applyProtection="1">
      <alignment horizontal="right" vertical="center"/>
      <protection locked="0"/>
    </xf>
    <xf numFmtId="167" fontId="13" fillId="0" borderId="142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>
      <alignment horizontal="right" vertical="center" wrapText="1"/>
    </xf>
    <xf numFmtId="4" fontId="13" fillId="0" borderId="166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 applyProtection="1">
      <alignment horizontal="right" vertical="center"/>
      <protection locked="0"/>
    </xf>
    <xf numFmtId="0" fontId="13" fillId="0" borderId="172" xfId="0" applyFont="1" applyBorder="1" applyAlignment="1">
      <alignment horizontal="left" vertical="center" wrapText="1"/>
    </xf>
    <xf numFmtId="4" fontId="13" fillId="0" borderId="62" xfId="0" applyNumberFormat="1" applyFont="1" applyBorder="1" applyAlignment="1" applyProtection="1">
      <alignment horizontal="right" vertical="center"/>
      <protection locked="0"/>
    </xf>
    <xf numFmtId="167" fontId="13" fillId="0" borderId="62" xfId="0" applyNumberFormat="1" applyFont="1" applyBorder="1" applyAlignment="1" applyProtection="1">
      <alignment horizontal="right" vertical="center"/>
      <protection locked="0"/>
    </xf>
    <xf numFmtId="0" fontId="13" fillId="0" borderId="18" xfId="0" applyFont="1" applyBorder="1" applyAlignment="1">
      <alignment horizontal="left" wrapText="1"/>
    </xf>
    <xf numFmtId="167" fontId="13" fillId="0" borderId="15" xfId="0" applyNumberFormat="1" applyFont="1" applyBorder="1" applyAlignment="1">
      <alignment horizontal="right" wrapText="1"/>
    </xf>
    <xf numFmtId="4" fontId="13" fillId="0" borderId="1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>
      <alignment horizontal="right"/>
    </xf>
    <xf numFmtId="167" fontId="13" fillId="0" borderId="126" xfId="0" applyNumberFormat="1" applyFont="1" applyBorder="1" applyAlignment="1" applyProtection="1">
      <alignment horizontal="right" vertical="center"/>
      <protection locked="0"/>
    </xf>
    <xf numFmtId="0" fontId="13" fillId="0" borderId="128" xfId="0" applyFont="1" applyBorder="1" applyAlignment="1">
      <alignment vertical="center" wrapText="1"/>
    </xf>
    <xf numFmtId="167" fontId="56" fillId="0" borderId="128" xfId="0" applyNumberFormat="1" applyFont="1" applyBorder="1" applyAlignment="1">
      <alignment horizontal="center" vertical="center"/>
    </xf>
    <xf numFmtId="4" fontId="56" fillId="0" borderId="128" xfId="0" applyNumberFormat="1" applyFont="1" applyBorder="1" applyAlignment="1" applyProtection="1">
      <alignment horizontal="right" vertical="center"/>
      <protection locked="0"/>
    </xf>
    <xf numFmtId="167" fontId="56" fillId="0" borderId="128" xfId="0" applyNumberFormat="1" applyFont="1" applyBorder="1" applyAlignment="1" applyProtection="1">
      <alignment horizontal="right" vertical="center"/>
      <protection locked="0"/>
    </xf>
    <xf numFmtId="167" fontId="56" fillId="0" borderId="62" xfId="0" applyNumberFormat="1" applyFont="1" applyBorder="1" applyAlignment="1">
      <alignment horizontal="center" vertical="center"/>
    </xf>
    <xf numFmtId="4" fontId="56" fillId="0" borderId="62" xfId="0" applyNumberFormat="1" applyFont="1" applyBorder="1" applyAlignment="1" applyProtection="1">
      <alignment horizontal="right" vertical="center"/>
      <protection locked="0"/>
    </xf>
    <xf numFmtId="167" fontId="56" fillId="0" borderId="62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>
      <alignment horizontal="right" vertical="center" wrapText="1"/>
    </xf>
    <xf numFmtId="4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156" xfId="0" applyNumberFormat="1" applyFont="1" applyBorder="1" applyAlignment="1" applyProtection="1">
      <alignment horizontal="right" vertical="center"/>
      <protection locked="0"/>
    </xf>
    <xf numFmtId="4" fontId="13" fillId="0" borderId="153" xfId="0" applyNumberFormat="1" applyFont="1" applyBorder="1" applyAlignment="1" applyProtection="1">
      <alignment horizontal="right" vertical="center"/>
      <protection locked="0"/>
    </xf>
    <xf numFmtId="167" fontId="13" fillId="0" borderId="153" xfId="0" applyNumberFormat="1" applyFont="1" applyBorder="1" applyAlignment="1" applyProtection="1">
      <alignment horizontal="right" vertical="center"/>
      <protection locked="0"/>
    </xf>
    <xf numFmtId="167" fontId="13" fillId="0" borderId="153" xfId="0" applyNumberFormat="1" applyFont="1" applyBorder="1" applyAlignment="1">
      <alignment horizontal="center"/>
    </xf>
    <xf numFmtId="4" fontId="13" fillId="0" borderId="62" xfId="0" applyNumberFormat="1" applyFont="1" applyBorder="1" applyAlignment="1" applyProtection="1">
      <alignment vertical="center"/>
      <protection locked="0"/>
    </xf>
    <xf numFmtId="167" fontId="13" fillId="0" borderId="62" xfId="0" applyNumberFormat="1" applyFont="1" applyBorder="1" applyAlignment="1" applyProtection="1">
      <alignment vertical="center"/>
      <protection locked="0"/>
    </xf>
    <xf numFmtId="4" fontId="13" fillId="0" borderId="157" xfId="0" applyNumberFormat="1" applyFont="1" applyBorder="1" applyAlignment="1" applyProtection="1">
      <alignment horizontal="right" vertical="center"/>
      <protection locked="0"/>
    </xf>
    <xf numFmtId="167" fontId="13" fillId="0" borderId="157" xfId="0" applyNumberFormat="1" applyFont="1" applyBorder="1" applyAlignment="1" applyProtection="1">
      <alignment horizontal="right" vertical="center"/>
      <protection locked="0"/>
    </xf>
    <xf numFmtId="167" fontId="13" fillId="0" borderId="27" xfId="0" applyNumberFormat="1" applyFont="1" applyBorder="1"/>
    <xf numFmtId="167" fontId="13" fillId="0" borderId="130" xfId="0" applyNumberFormat="1" applyFont="1" applyBorder="1"/>
    <xf numFmtId="167" fontId="13" fillId="0" borderId="15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>
      <alignment horizontal="center" vertical="center"/>
    </xf>
    <xf numFmtId="167" fontId="13" fillId="0" borderId="166" xfId="0" applyNumberFormat="1" applyFont="1" applyBorder="1" applyAlignment="1">
      <alignment horizontal="right" vertical="center"/>
    </xf>
    <xf numFmtId="167" fontId="13" fillId="0" borderId="45" xfId="0" applyNumberFormat="1" applyFont="1" applyBorder="1" applyAlignment="1">
      <alignment vertical="center" wrapText="1"/>
    </xf>
    <xf numFmtId="4" fontId="13" fillId="0" borderId="28" xfId="2" applyNumberFormat="1" applyFont="1" applyFill="1" applyBorder="1" applyAlignment="1" applyProtection="1">
      <alignment horizontal="right" vertical="center"/>
      <protection locked="0"/>
    </xf>
    <xf numFmtId="167" fontId="13" fillId="0" borderId="28" xfId="2" applyNumberFormat="1" applyFont="1" applyFill="1" applyBorder="1" applyAlignment="1" applyProtection="1">
      <alignment horizontal="right" vertical="center"/>
      <protection locked="0"/>
    </xf>
    <xf numFmtId="167" fontId="13" fillId="0" borderId="37" xfId="2" applyNumberFormat="1" applyFont="1" applyFill="1" applyBorder="1" applyAlignment="1" applyProtection="1">
      <alignment horizontal="right" vertical="center"/>
      <protection locked="0"/>
    </xf>
    <xf numFmtId="167" fontId="13" fillId="0" borderId="33" xfId="2" applyNumberFormat="1" applyFont="1" applyFill="1" applyBorder="1" applyAlignment="1" applyProtection="1">
      <alignment horizontal="right" vertical="center"/>
      <protection locked="0"/>
    </xf>
    <xf numFmtId="4" fontId="13" fillId="0" borderId="27" xfId="0" applyNumberFormat="1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67" fontId="13" fillId="0" borderId="33" xfId="0" applyNumberFormat="1" applyFont="1" applyBorder="1" applyAlignment="1" applyProtection="1">
      <alignment horizontal="center" vertical="center"/>
      <protection locked="0"/>
    </xf>
    <xf numFmtId="167" fontId="57" fillId="0" borderId="0" xfId="0" applyNumberFormat="1" applyFont="1" applyAlignment="1">
      <alignment vertical="center" wrapText="1"/>
    </xf>
    <xf numFmtId="167" fontId="13" fillId="0" borderId="37" xfId="0" applyNumberFormat="1" applyFont="1" applyBorder="1" applyAlignment="1">
      <alignment horizontal="right" vertical="center"/>
    </xf>
    <xf numFmtId="167" fontId="13" fillId="0" borderId="31" xfId="0" applyNumberFormat="1" applyFont="1" applyBorder="1" applyAlignment="1">
      <alignment vertical="center" wrapText="1"/>
    </xf>
    <xf numFmtId="167" fontId="13" fillId="0" borderId="31" xfId="0" applyNumberFormat="1" applyFont="1" applyBorder="1" applyAlignment="1">
      <alignment vertical="center"/>
    </xf>
    <xf numFmtId="167" fontId="13" fillId="0" borderId="28" xfId="0" applyNumberFormat="1" applyFont="1" applyBorder="1" applyAlignment="1">
      <alignment vertical="center"/>
    </xf>
    <xf numFmtId="167" fontId="13" fillId="0" borderId="28" xfId="0" applyNumberFormat="1" applyFont="1" applyBorder="1" applyAlignment="1">
      <alignment vertical="center" wrapText="1"/>
    </xf>
    <xf numFmtId="167" fontId="13" fillId="0" borderId="32" xfId="0" applyNumberFormat="1" applyFont="1" applyBorder="1" applyAlignment="1">
      <alignment vertical="center"/>
    </xf>
    <xf numFmtId="167" fontId="13" fillId="0" borderId="32" xfId="0" applyNumberFormat="1" applyFont="1" applyBorder="1" applyAlignment="1">
      <alignment vertical="center" wrapText="1"/>
    </xf>
    <xf numFmtId="167" fontId="13" fillId="0" borderId="28" xfId="0" applyNumberFormat="1" applyFont="1" applyBorder="1" applyAlignment="1">
      <alignment horizontal="right" vertical="center" wrapText="1"/>
    </xf>
    <xf numFmtId="167" fontId="13" fillId="0" borderId="15" xfId="0" applyNumberFormat="1" applyFont="1" applyBorder="1" applyAlignment="1">
      <alignment horizontal="right" vertical="center"/>
    </xf>
    <xf numFmtId="44" fontId="56" fillId="0" borderId="79" xfId="0" applyNumberFormat="1" applyFont="1" applyBorder="1"/>
    <xf numFmtId="44" fontId="56" fillId="0" borderId="79" xfId="0" applyNumberFormat="1" applyFont="1" applyBorder="1" applyAlignment="1">
      <alignment horizontal="right"/>
    </xf>
    <xf numFmtId="44" fontId="56" fillId="0" borderId="79" xfId="0" applyNumberFormat="1" applyFont="1" applyBorder="1" applyAlignment="1">
      <alignment horizontal="right" vertical="center"/>
    </xf>
    <xf numFmtId="44" fontId="56" fillId="0" borderId="80" xfId="0" applyNumberFormat="1" applyFont="1" applyBorder="1" applyAlignment="1">
      <alignment horizontal="right"/>
    </xf>
    <xf numFmtId="44" fontId="49" fillId="0" borderId="56" xfId="0" applyNumberFormat="1" applyFont="1" applyBorder="1"/>
    <xf numFmtId="44" fontId="49" fillId="0" borderId="57" xfId="0" applyNumberFormat="1" applyFont="1" applyBorder="1"/>
    <xf numFmtId="44" fontId="13" fillId="0" borderId="15" xfId="0" applyNumberFormat="1" applyFont="1" applyBorder="1" applyAlignment="1">
      <alignment vertical="center"/>
    </xf>
    <xf numFmtId="44" fontId="13" fillId="0" borderId="19" xfId="0" applyNumberFormat="1" applyFont="1" applyBorder="1" applyAlignment="1">
      <alignment vertical="center"/>
    </xf>
    <xf numFmtId="0" fontId="56" fillId="3" borderId="0" xfId="0" applyFont="1" applyFill="1" applyAlignment="1">
      <alignment horizontal="center" vertical="center"/>
    </xf>
    <xf numFmtId="0" fontId="56" fillId="35" borderId="0" xfId="0" applyFont="1" applyFill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167" fontId="13" fillId="0" borderId="15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/>
    </xf>
    <xf numFmtId="167" fontId="13" fillId="0" borderId="206" xfId="0" applyNumberFormat="1" applyFont="1" applyBorder="1" applyAlignment="1">
      <alignment horizontal="right" vertical="center"/>
    </xf>
    <xf numFmtId="0" fontId="49" fillId="0" borderId="15" xfId="0" applyFont="1" applyBorder="1" applyAlignment="1">
      <alignment vertical="center"/>
    </xf>
    <xf numFmtId="44" fontId="13" fillId="0" borderId="15" xfId="0" applyNumberFormat="1" applyFont="1" applyBorder="1" applyAlignment="1">
      <alignment horizontal="center" vertical="center"/>
    </xf>
    <xf numFmtId="0" fontId="56" fillId="3" borderId="0" xfId="0" applyFont="1" applyFill="1" applyAlignment="1">
      <alignment horizontal="center"/>
    </xf>
    <xf numFmtId="0" fontId="56" fillId="35" borderId="0" xfId="0" applyFont="1" applyFill="1" applyAlignment="1">
      <alignment horizontal="center"/>
    </xf>
    <xf numFmtId="167" fontId="56" fillId="0" borderId="82" xfId="0" applyNumberFormat="1" applyFont="1" applyBorder="1"/>
    <xf numFmtId="0" fontId="13" fillId="0" borderId="80" xfId="0" applyFont="1" applyBorder="1" applyAlignment="1">
      <alignment horizontal="right"/>
    </xf>
    <xf numFmtId="4" fontId="56" fillId="0" borderId="83" xfId="0" applyNumberFormat="1" applyFont="1" applyBorder="1" applyAlignment="1" applyProtection="1">
      <alignment horizontal="right"/>
      <protection locked="0"/>
    </xf>
    <xf numFmtId="167" fontId="56" fillId="0" borderId="4" xfId="0" applyNumberFormat="1" applyFont="1" applyBorder="1"/>
    <xf numFmtId="0" fontId="13" fillId="0" borderId="0" xfId="0" applyFont="1" applyAlignment="1">
      <alignment horizontal="left" vertical="center"/>
    </xf>
    <xf numFmtId="0" fontId="13" fillId="0" borderId="60" xfId="0" applyFont="1" applyBorder="1" applyAlignment="1">
      <alignment vertical="center"/>
    </xf>
    <xf numFmtId="0" fontId="13" fillId="0" borderId="155" xfId="0" applyFont="1" applyBorder="1" applyAlignment="1">
      <alignment horizontal="left" vertical="center"/>
    </xf>
    <xf numFmtId="0" fontId="13" fillId="0" borderId="131" xfId="0" applyFont="1" applyBorder="1" applyAlignment="1">
      <alignment vertical="center"/>
    </xf>
    <xf numFmtId="0" fontId="13" fillId="0" borderId="18" xfId="0" applyFont="1" applyBorder="1" applyAlignment="1">
      <alignment horizontal="left" vertical="center"/>
    </xf>
    <xf numFmtId="0" fontId="56" fillId="0" borderId="0" xfId="0" applyFont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44" fontId="66" fillId="0" borderId="0" xfId="0" applyNumberFormat="1" applyFont="1"/>
    <xf numFmtId="167" fontId="13" fillId="0" borderId="3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167" fontId="13" fillId="0" borderId="3" xfId="0" applyNumberFormat="1" applyFont="1" applyBorder="1" applyAlignment="1">
      <alignment horizontal="center" vertical="center"/>
    </xf>
    <xf numFmtId="167" fontId="13" fillId="0" borderId="11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44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167" fontId="13" fillId="0" borderId="34" xfId="0" applyNumberFormat="1" applyFont="1" applyBorder="1" applyAlignment="1" applyProtection="1">
      <alignment horizontal="center" vertical="center"/>
      <protection locked="0"/>
    </xf>
    <xf numFmtId="167" fontId="13" fillId="0" borderId="60" xfId="0" applyNumberFormat="1" applyFont="1" applyBorder="1" applyAlignment="1" applyProtection="1">
      <alignment horizontal="center" vertical="center"/>
      <protection locked="0"/>
    </xf>
    <xf numFmtId="167" fontId="13" fillId="0" borderId="3" xfId="0" applyNumberFormat="1" applyFont="1" applyBorder="1" applyAlignment="1" applyProtection="1">
      <alignment horizontal="center" vertical="center"/>
      <protection locked="0"/>
    </xf>
    <xf numFmtId="167" fontId="13" fillId="0" borderId="27" xfId="0" applyNumberFormat="1" applyFont="1" applyBorder="1" applyAlignment="1" applyProtection="1">
      <alignment horizontal="center" vertical="center"/>
      <protection locked="0"/>
    </xf>
    <xf numFmtId="167" fontId="13" fillId="0" borderId="3" xfId="2" applyNumberFormat="1" applyFont="1" applyFill="1" applyBorder="1" applyAlignment="1">
      <alignment horizontal="center" vertical="center"/>
    </xf>
    <xf numFmtId="167" fontId="13" fillId="0" borderId="27" xfId="2" applyNumberFormat="1" applyFont="1" applyFill="1" applyBorder="1" applyAlignment="1">
      <alignment horizontal="center" vertical="center"/>
    </xf>
    <xf numFmtId="4" fontId="13" fillId="0" borderId="3" xfId="0" applyNumberFormat="1" applyFont="1" applyBorder="1" applyAlignment="1" applyProtection="1">
      <alignment horizontal="center"/>
      <protection locked="0"/>
    </xf>
    <xf numFmtId="4" fontId="13" fillId="0" borderId="27" xfId="0" applyNumberFormat="1" applyFont="1" applyBorder="1" applyAlignment="1" applyProtection="1">
      <alignment horizontal="center"/>
      <protection locked="0"/>
    </xf>
    <xf numFmtId="167" fontId="13" fillId="0" borderId="3" xfId="0" applyNumberFormat="1" applyFont="1" applyBorder="1" applyAlignment="1" applyProtection="1">
      <alignment horizontal="center"/>
      <protection locked="0"/>
    </xf>
    <xf numFmtId="167" fontId="13" fillId="0" borderId="27" xfId="0" applyNumberFormat="1" applyFont="1" applyBorder="1" applyAlignment="1" applyProtection="1">
      <alignment horizontal="center"/>
      <protection locked="0"/>
    </xf>
    <xf numFmtId="4" fontId="13" fillId="0" borderId="3" xfId="0" applyNumberFormat="1" applyFont="1" applyBorder="1" applyAlignment="1" applyProtection="1">
      <alignment horizontal="center" vertical="center"/>
      <protection locked="0"/>
    </xf>
    <xf numFmtId="4" fontId="13" fillId="0" borderId="27" xfId="0" applyNumberFormat="1" applyFont="1" applyBorder="1" applyAlignment="1" applyProtection="1">
      <alignment horizontal="center" vertical="center"/>
      <protection locked="0"/>
    </xf>
    <xf numFmtId="167" fontId="13" fillId="0" borderId="43" xfId="0" applyNumberFormat="1" applyFont="1" applyBorder="1" applyAlignment="1" applyProtection="1">
      <alignment horizontal="center" vertical="center"/>
      <protection locked="0"/>
    </xf>
    <xf numFmtId="167" fontId="13" fillId="0" borderId="138" xfId="0" applyNumberFormat="1" applyFont="1" applyBorder="1" applyAlignment="1" applyProtection="1">
      <alignment horizontal="center" vertical="center"/>
      <protection locked="0"/>
    </xf>
    <xf numFmtId="167" fontId="13" fillId="0" borderId="3" xfId="2" applyNumberFormat="1" applyFont="1" applyFill="1" applyBorder="1" applyAlignment="1">
      <alignment horizontal="right" vertical="center" wrapText="1"/>
    </xf>
    <xf numFmtId="167" fontId="13" fillId="0" borderId="27" xfId="2" applyNumberFormat="1" applyFont="1" applyFill="1" applyBorder="1" applyAlignment="1">
      <alignment horizontal="right" vertical="center" wrapText="1"/>
    </xf>
    <xf numFmtId="167" fontId="13" fillId="0" borderId="3" xfId="2" applyNumberFormat="1" applyFont="1" applyFill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right" vertical="center"/>
    </xf>
    <xf numFmtId="0" fontId="13" fillId="0" borderId="25" xfId="0" applyFont="1" applyBorder="1" applyAlignment="1">
      <alignment horizontal="left" vertical="center"/>
    </xf>
    <xf numFmtId="4" fontId="13" fillId="0" borderId="3" xfId="2" applyNumberFormat="1" applyFont="1" applyFill="1" applyBorder="1" applyAlignment="1" applyProtection="1">
      <alignment horizontal="center" vertical="center"/>
      <protection locked="0"/>
    </xf>
    <xf numFmtId="4" fontId="13" fillId="0" borderId="27" xfId="2" applyNumberFormat="1" applyFont="1" applyFill="1" applyBorder="1" applyAlignment="1" applyProtection="1">
      <alignment horizontal="center" vertical="center"/>
      <protection locked="0"/>
    </xf>
    <xf numFmtId="167" fontId="13" fillId="0" borderId="3" xfId="2" applyNumberFormat="1" applyFont="1" applyFill="1" applyBorder="1" applyAlignment="1" applyProtection="1">
      <alignment horizontal="center" vertical="center"/>
      <protection locked="0"/>
    </xf>
    <xf numFmtId="167" fontId="13" fillId="0" borderId="27" xfId="2" applyNumberFormat="1" applyFont="1" applyFill="1" applyBorder="1" applyAlignment="1" applyProtection="1">
      <alignment horizontal="center" vertical="center"/>
      <protection locked="0"/>
    </xf>
    <xf numFmtId="167" fontId="13" fillId="0" borderId="27" xfId="0" applyNumberFormat="1" applyFont="1" applyBorder="1" applyAlignment="1">
      <alignment horizontal="center" vertical="center"/>
    </xf>
    <xf numFmtId="4" fontId="13" fillId="0" borderId="3" xfId="2" applyNumberFormat="1" applyFont="1" applyFill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horizontal="right" vertical="center"/>
    </xf>
    <xf numFmtId="167" fontId="13" fillId="0" borderId="3" xfId="2" applyNumberFormat="1" applyFont="1" applyFill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horizontal="center" vertical="center"/>
    </xf>
    <xf numFmtId="167" fontId="13" fillId="0" borderId="34" xfId="2" applyNumberFormat="1" applyFont="1" applyFill="1" applyBorder="1" applyAlignment="1" applyProtection="1">
      <alignment horizontal="right" vertical="center"/>
      <protection locked="0"/>
    </xf>
    <xf numFmtId="0" fontId="49" fillId="0" borderId="35" xfId="0" applyFont="1" applyBorder="1" applyAlignment="1">
      <alignment horizontal="right" vertical="center"/>
    </xf>
    <xf numFmtId="4" fontId="13" fillId="0" borderId="11" xfId="2" applyNumberFormat="1" applyFont="1" applyFill="1" applyBorder="1" applyAlignment="1" applyProtection="1">
      <alignment horizontal="center" vertical="center"/>
      <protection locked="0"/>
    </xf>
    <xf numFmtId="167" fontId="13" fillId="0" borderId="11" xfId="2" applyNumberFormat="1" applyFont="1" applyFill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4" fontId="13" fillId="0" borderId="11" xfId="0" applyNumberFormat="1" applyFont="1" applyBorder="1" applyAlignment="1" applyProtection="1">
      <alignment horizontal="center" vertical="center"/>
      <protection locked="0"/>
    </xf>
    <xf numFmtId="167" fontId="13" fillId="0" borderId="11" xfId="0" applyNumberFormat="1" applyFont="1" applyBorder="1" applyAlignment="1" applyProtection="1">
      <alignment horizontal="center" vertical="center"/>
      <protection locked="0"/>
    </xf>
    <xf numFmtId="167" fontId="13" fillId="0" borderId="11" xfId="2" applyNumberFormat="1" applyFont="1" applyFill="1" applyBorder="1" applyAlignment="1">
      <alignment horizontal="center" vertical="center"/>
    </xf>
    <xf numFmtId="167" fontId="13" fillId="0" borderId="43" xfId="2" applyNumberFormat="1" applyFont="1" applyFill="1" applyBorder="1" applyAlignment="1" applyProtection="1">
      <alignment horizontal="right" vertical="center"/>
      <protection locked="0"/>
    </xf>
    <xf numFmtId="0" fontId="49" fillId="0" borderId="38" xfId="0" applyFont="1" applyBorder="1" applyAlignment="1">
      <alignment horizontal="right" vertical="center"/>
    </xf>
    <xf numFmtId="0" fontId="13" fillId="0" borderId="3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1" xfId="0" applyFont="1" applyBorder="1" applyAlignment="1">
      <alignment horizontal="right" vertical="center" wrapText="1"/>
    </xf>
    <xf numFmtId="4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27" xfId="2" applyNumberFormat="1" applyFont="1" applyFill="1" applyBorder="1" applyAlignment="1" applyProtection="1">
      <alignment horizontal="right" vertical="center"/>
      <protection locked="0"/>
    </xf>
    <xf numFmtId="4" fontId="13" fillId="0" borderId="27" xfId="2" applyNumberFormat="1" applyFont="1" applyFill="1" applyBorder="1" applyAlignment="1">
      <alignment horizontal="right" vertical="center"/>
    </xf>
    <xf numFmtId="4" fontId="13" fillId="0" borderId="27" xfId="2" applyNumberFormat="1" applyFont="1" applyFill="1" applyBorder="1" applyAlignment="1">
      <alignment horizontal="center" vertical="center"/>
    </xf>
    <xf numFmtId="167" fontId="13" fillId="0" borderId="27" xfId="0" applyNumberFormat="1" applyFont="1" applyBorder="1" applyAlignment="1">
      <alignment horizontal="right" vertical="center"/>
    </xf>
    <xf numFmtId="4" fontId="13" fillId="0" borderId="14" xfId="2" applyNumberFormat="1" applyFont="1" applyFill="1" applyBorder="1" applyAlignment="1">
      <alignment horizontal="center" vertical="center"/>
    </xf>
    <xf numFmtId="0" fontId="49" fillId="0" borderId="67" xfId="0" applyFont="1" applyBorder="1" applyAlignment="1">
      <alignment horizontal="center" vertical="center"/>
    </xf>
    <xf numFmtId="4" fontId="13" fillId="0" borderId="14" xfId="2" applyNumberFormat="1" applyFont="1" applyFill="1" applyBorder="1" applyAlignment="1" applyProtection="1">
      <alignment horizontal="right" vertical="center"/>
      <protection locked="0"/>
    </xf>
    <xf numFmtId="0" fontId="49" fillId="0" borderId="67" xfId="0" applyFont="1" applyBorder="1" applyAlignment="1">
      <alignment horizontal="right" vertical="center"/>
    </xf>
    <xf numFmtId="167" fontId="13" fillId="0" borderId="17" xfId="2" applyNumberFormat="1" applyFont="1" applyFill="1" applyBorder="1" applyAlignment="1" applyProtection="1">
      <alignment horizontal="right" vertical="center"/>
      <protection locked="0"/>
    </xf>
    <xf numFmtId="0" fontId="49" fillId="0" borderId="68" xfId="0" applyFont="1" applyBorder="1" applyAlignment="1">
      <alignment horizontal="right" vertical="center"/>
    </xf>
    <xf numFmtId="167" fontId="13" fillId="0" borderId="14" xfId="2" applyNumberFormat="1" applyFont="1" applyFill="1" applyBorder="1" applyAlignment="1" applyProtection="1">
      <alignment horizontal="right" vertical="center"/>
      <protection locked="0"/>
    </xf>
    <xf numFmtId="167" fontId="13" fillId="0" borderId="22" xfId="2" applyNumberFormat="1" applyFont="1" applyFill="1" applyBorder="1" applyAlignment="1" applyProtection="1">
      <alignment horizontal="right" vertical="center"/>
      <protection locked="0"/>
    </xf>
    <xf numFmtId="0" fontId="49" fillId="0" borderId="156" xfId="0" applyFont="1" applyBorder="1" applyAlignment="1">
      <alignment horizontal="right" vertical="center"/>
    </xf>
    <xf numFmtId="167" fontId="13" fillId="0" borderId="138" xfId="2" applyNumberFormat="1" applyFont="1" applyFill="1" applyBorder="1" applyAlignment="1" applyProtection="1">
      <alignment horizontal="right" vertical="center"/>
      <protection locked="0"/>
    </xf>
    <xf numFmtId="167" fontId="13" fillId="0" borderId="60" xfId="2" applyNumberFormat="1" applyFont="1" applyFill="1" applyBorder="1" applyAlignment="1" applyProtection="1">
      <alignment horizontal="right" vertical="center"/>
      <protection locked="0"/>
    </xf>
    <xf numFmtId="0" fontId="56" fillId="5" borderId="1" xfId="0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0" fontId="56" fillId="6" borderId="1" xfId="0" applyFont="1" applyFill="1" applyBorder="1" applyAlignment="1">
      <alignment horizontal="center" vertical="center"/>
    </xf>
    <xf numFmtId="0" fontId="56" fillId="6" borderId="5" xfId="0" applyFont="1" applyFill="1" applyBorder="1" applyAlignment="1">
      <alignment horizontal="center" vertical="center"/>
    </xf>
    <xf numFmtId="0" fontId="56" fillId="7" borderId="1" xfId="0" applyFont="1" applyFill="1" applyBorder="1" applyAlignment="1">
      <alignment horizontal="center" vertical="center"/>
    </xf>
    <xf numFmtId="0" fontId="56" fillId="7" borderId="5" xfId="0" applyFont="1" applyFill="1" applyBorder="1" applyAlignment="1">
      <alignment horizontal="center" vertical="center"/>
    </xf>
    <xf numFmtId="0" fontId="56" fillId="9" borderId="1" xfId="0" applyFont="1" applyFill="1" applyBorder="1" applyAlignment="1">
      <alignment horizontal="center" vertical="center"/>
    </xf>
    <xf numFmtId="0" fontId="56" fillId="9" borderId="5" xfId="0" applyFont="1" applyFill="1" applyBorder="1" applyAlignment="1">
      <alignment horizontal="center" vertical="center"/>
    </xf>
    <xf numFmtId="0" fontId="56" fillId="12" borderId="1" xfId="0" applyFont="1" applyFill="1" applyBorder="1" applyAlignment="1">
      <alignment horizontal="center" vertical="center"/>
    </xf>
    <xf numFmtId="0" fontId="56" fillId="12" borderId="5" xfId="0" applyFont="1" applyFill="1" applyBorder="1" applyAlignment="1">
      <alignment horizontal="center" vertical="center"/>
    </xf>
    <xf numFmtId="0" fontId="56" fillId="11" borderId="1" xfId="0" applyFont="1" applyFill="1" applyBorder="1" applyAlignment="1">
      <alignment horizontal="center" vertical="center"/>
    </xf>
    <xf numFmtId="0" fontId="56" fillId="11" borderId="5" xfId="0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 vertical="center"/>
    </xf>
    <xf numFmtId="0" fontId="56" fillId="48" borderId="5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4" fontId="13" fillId="0" borderId="67" xfId="2" applyNumberFormat="1" applyFont="1" applyFill="1" applyBorder="1" applyAlignment="1" applyProtection="1">
      <alignment horizontal="right" vertical="center"/>
      <protection locked="0"/>
    </xf>
    <xf numFmtId="167" fontId="13" fillId="0" borderId="67" xfId="2" applyNumberFormat="1" applyFont="1" applyFill="1" applyBorder="1" applyAlignment="1" applyProtection="1">
      <alignment horizontal="right" vertical="center"/>
      <protection locked="0"/>
    </xf>
    <xf numFmtId="4" fontId="13" fillId="0" borderId="14" xfId="0" applyNumberFormat="1" applyFont="1" applyBorder="1" applyAlignment="1" applyProtection="1">
      <alignment horizontal="right"/>
      <protection locked="0"/>
    </xf>
    <xf numFmtId="4" fontId="13" fillId="0" borderId="27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167" fontId="13" fillId="0" borderId="14" xfId="0" applyNumberFormat="1" applyFont="1" applyBorder="1" applyAlignment="1" applyProtection="1">
      <alignment horizontal="right"/>
      <protection locked="0"/>
    </xf>
    <xf numFmtId="167" fontId="13" fillId="0" borderId="27" xfId="0" applyNumberFormat="1" applyFont="1" applyBorder="1" applyAlignment="1" applyProtection="1">
      <alignment horizontal="right"/>
      <protection locked="0"/>
    </xf>
    <xf numFmtId="167" fontId="13" fillId="0" borderId="11" xfId="0" applyNumberFormat="1" applyFont="1" applyBorder="1" applyAlignment="1" applyProtection="1">
      <alignment horizontal="right"/>
      <protection locked="0"/>
    </xf>
    <xf numFmtId="4" fontId="13" fillId="0" borderId="67" xfId="2" applyNumberFormat="1" applyFont="1" applyFill="1" applyBorder="1" applyAlignment="1">
      <alignment horizontal="center" vertical="center"/>
    </xf>
    <xf numFmtId="167" fontId="13" fillId="0" borderId="14" xfId="0" applyNumberFormat="1" applyFont="1" applyBorder="1" applyAlignment="1">
      <alignment horizontal="right" vertical="center"/>
    </xf>
    <xf numFmtId="167" fontId="13" fillId="0" borderId="67" xfId="0" applyNumberFormat="1" applyFont="1" applyBorder="1" applyAlignment="1">
      <alignment horizontal="right" vertical="center"/>
    </xf>
    <xf numFmtId="167" fontId="13" fillId="0" borderId="14" xfId="2" applyNumberFormat="1" applyFont="1" applyFill="1" applyBorder="1" applyAlignment="1">
      <alignment horizontal="right" vertical="center"/>
    </xf>
    <xf numFmtId="167" fontId="13" fillId="0" borderId="11" xfId="2" applyNumberFormat="1" applyFont="1" applyFill="1" applyBorder="1" applyAlignment="1">
      <alignment horizontal="right" vertical="center"/>
    </xf>
    <xf numFmtId="0" fontId="56" fillId="2" borderId="1" xfId="0" applyFont="1" applyFill="1" applyBorder="1" applyAlignment="1">
      <alignment horizontal="center" vertical="center"/>
    </xf>
    <xf numFmtId="0" fontId="56" fillId="2" borderId="5" xfId="0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56" fillId="4" borderId="5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10" borderId="5" xfId="0" applyFont="1" applyFill="1" applyBorder="1" applyAlignment="1">
      <alignment horizontal="center" vertical="center"/>
    </xf>
    <xf numFmtId="0" fontId="56" fillId="8" borderId="1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13" fillId="0" borderId="7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4" fontId="13" fillId="0" borderId="71" xfId="2" applyNumberFormat="1" applyFont="1" applyFill="1" applyBorder="1" applyAlignment="1" applyProtection="1">
      <alignment horizontal="right" vertical="center"/>
      <protection locked="0"/>
    </xf>
    <xf numFmtId="4" fontId="13" fillId="0" borderId="11" xfId="2" applyNumberFormat="1" applyFont="1" applyFill="1" applyBorder="1" applyAlignment="1" applyProtection="1">
      <alignment horizontal="right" vertical="center"/>
      <protection locked="0"/>
    </xf>
    <xf numFmtId="167" fontId="13" fillId="0" borderId="71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 applyProtection="1">
      <alignment horizontal="right" vertical="center"/>
      <protection locked="0"/>
    </xf>
    <xf numFmtId="4" fontId="13" fillId="0" borderId="71" xfId="2" applyNumberFormat="1" applyFont="1" applyFill="1" applyBorder="1" applyAlignment="1">
      <alignment horizontal="center" vertical="center"/>
    </xf>
    <xf numFmtId="4" fontId="13" fillId="0" borderId="11" xfId="2" applyNumberFormat="1" applyFont="1" applyFill="1" applyBorder="1" applyAlignment="1">
      <alignment horizontal="center" vertical="center"/>
    </xf>
    <xf numFmtId="167" fontId="13" fillId="0" borderId="67" xfId="2" applyNumberFormat="1" applyFont="1" applyFill="1" applyBorder="1" applyAlignment="1">
      <alignment horizontal="right" vertical="center"/>
    </xf>
    <xf numFmtId="167" fontId="13" fillId="0" borderId="71" xfId="2" applyNumberFormat="1" applyFont="1" applyFill="1" applyBorder="1" applyAlignment="1">
      <alignment horizontal="right" vertical="center"/>
    </xf>
    <xf numFmtId="0" fontId="56" fillId="40" borderId="1" xfId="0" applyFont="1" applyFill="1" applyBorder="1" applyAlignment="1">
      <alignment horizontal="center" vertical="center"/>
    </xf>
    <xf numFmtId="0" fontId="56" fillId="40" borderId="5" xfId="0" applyFont="1" applyFill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167" fontId="13" fillId="0" borderId="15" xfId="0" applyNumberFormat="1" applyFont="1" applyBorder="1" applyAlignment="1">
      <alignment horizontal="center" vertical="center"/>
    </xf>
    <xf numFmtId="4" fontId="56" fillId="0" borderId="14" xfId="0" applyNumberFormat="1" applyFont="1" applyBorder="1" applyAlignment="1" applyProtection="1">
      <alignment horizontal="center" vertical="center"/>
      <protection locked="0"/>
    </xf>
    <xf numFmtId="4" fontId="56" fillId="0" borderId="27" xfId="0" applyNumberFormat="1" applyFont="1" applyBorder="1" applyAlignment="1" applyProtection="1">
      <alignment horizontal="center" vertical="center"/>
      <protection locked="0"/>
    </xf>
    <xf numFmtId="4" fontId="56" fillId="0" borderId="15" xfId="0" applyNumberFormat="1" applyFont="1" applyBorder="1" applyAlignment="1" applyProtection="1">
      <alignment horizontal="center" vertical="center"/>
      <protection locked="0"/>
    </xf>
    <xf numFmtId="167" fontId="56" fillId="0" borderId="17" xfId="0" applyNumberFormat="1" applyFont="1" applyBorder="1" applyAlignment="1" applyProtection="1">
      <alignment horizontal="center" vertical="center"/>
      <protection locked="0"/>
    </xf>
    <xf numFmtId="167" fontId="56" fillId="0" borderId="60" xfId="0" applyNumberFormat="1" applyFont="1" applyBorder="1" applyAlignment="1" applyProtection="1">
      <alignment horizontal="center" vertical="center"/>
      <protection locked="0"/>
    </xf>
    <xf numFmtId="167" fontId="56" fillId="0" borderId="19" xfId="0" applyNumberFormat="1" applyFont="1" applyBorder="1" applyAlignment="1" applyProtection="1">
      <alignment horizontal="center" vertical="center"/>
      <protection locked="0"/>
    </xf>
    <xf numFmtId="167" fontId="13" fillId="0" borderId="27" xfId="0" applyNumberFormat="1" applyFont="1" applyBorder="1" applyAlignment="1" applyProtection="1">
      <alignment horizontal="right" vertical="center"/>
      <protection locked="0"/>
    </xf>
    <xf numFmtId="0" fontId="49" fillId="0" borderId="27" xfId="0" applyFont="1" applyBorder="1" applyAlignment="1">
      <alignment horizontal="right" vertical="center"/>
    </xf>
    <xf numFmtId="4" fontId="13" fillId="0" borderId="27" xfId="0" applyNumberFormat="1" applyFont="1" applyBorder="1" applyAlignment="1" applyProtection="1">
      <alignment horizontal="right" vertical="center"/>
      <protection locked="0"/>
    </xf>
    <xf numFmtId="0" fontId="49" fillId="0" borderId="27" xfId="0" applyFont="1" applyBorder="1" applyAlignment="1">
      <alignment vertical="center"/>
    </xf>
    <xf numFmtId="167" fontId="13" fillId="0" borderId="62" xfId="2" applyNumberFormat="1" applyFont="1" applyFill="1" applyBorder="1" applyAlignment="1">
      <alignment horizontal="right" vertical="center"/>
    </xf>
    <xf numFmtId="167" fontId="13" fillId="0" borderId="166" xfId="2" applyNumberFormat="1" applyFont="1" applyFill="1" applyBorder="1" applyAlignment="1">
      <alignment horizontal="right" vertical="center"/>
    </xf>
    <xf numFmtId="3" fontId="56" fillId="8" borderId="1" xfId="0" applyNumberFormat="1" applyFont="1" applyFill="1" applyBorder="1" applyAlignment="1">
      <alignment horizontal="center" vertical="center"/>
    </xf>
    <xf numFmtId="3" fontId="56" fillId="8" borderId="5" xfId="0" applyNumberFormat="1" applyFont="1" applyFill="1" applyBorder="1" applyAlignment="1">
      <alignment horizontal="center" vertical="center"/>
    </xf>
    <xf numFmtId="167" fontId="13" fillId="0" borderId="14" xfId="0" applyNumberFormat="1" applyFont="1" applyBorder="1" applyAlignment="1" applyProtection="1">
      <alignment horizontal="right" vertical="center"/>
      <protection locked="0"/>
    </xf>
    <xf numFmtId="0" fontId="49" fillId="0" borderId="62" xfId="0" applyFont="1" applyBorder="1" applyAlignment="1">
      <alignment horizontal="right" vertical="center"/>
    </xf>
    <xf numFmtId="0" fontId="13" fillId="0" borderId="99" xfId="0" applyFont="1" applyBorder="1" applyAlignment="1">
      <alignment horizontal="left" vertical="center"/>
    </xf>
    <xf numFmtId="167" fontId="13" fillId="0" borderId="14" xfId="2" applyNumberFormat="1" applyFont="1" applyFill="1" applyBorder="1" applyAlignment="1">
      <alignment vertical="center"/>
    </xf>
    <xf numFmtId="0" fontId="49" fillId="0" borderId="62" xfId="0" applyFont="1" applyBorder="1" applyAlignment="1">
      <alignment vertical="center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>
      <alignment horizontal="center" vertical="center"/>
    </xf>
    <xf numFmtId="167" fontId="13" fillId="0" borderId="62" xfId="0" applyNumberFormat="1" applyFont="1" applyBorder="1" applyAlignment="1">
      <alignment horizontal="center" vertical="center"/>
    </xf>
    <xf numFmtId="4" fontId="13" fillId="0" borderId="166" xfId="0" applyNumberFormat="1" applyFont="1" applyBorder="1" applyAlignment="1" applyProtection="1">
      <alignment horizontal="center" vertical="center"/>
      <protection locked="0"/>
    </xf>
    <xf numFmtId="4" fontId="13" fillId="0" borderId="62" xfId="0" applyNumberFormat="1" applyFont="1" applyBorder="1" applyAlignment="1" applyProtection="1">
      <alignment horizontal="center" vertical="center"/>
      <protection locked="0"/>
    </xf>
    <xf numFmtId="167" fontId="13" fillId="0" borderId="166" xfId="0" applyNumberFormat="1" applyFont="1" applyBorder="1" applyAlignment="1" applyProtection="1">
      <alignment horizontal="center" vertical="center"/>
      <protection locked="0"/>
    </xf>
    <xf numFmtId="167" fontId="13" fillId="0" borderId="62" xfId="0" applyNumberFormat="1" applyFont="1" applyBorder="1" applyAlignment="1" applyProtection="1">
      <alignment horizontal="center" vertical="center"/>
      <protection locked="0"/>
    </xf>
    <xf numFmtId="0" fontId="49" fillId="0" borderId="27" xfId="0" applyFont="1" applyBorder="1" applyAlignment="1">
      <alignment horizontal="center" vertical="center"/>
    </xf>
    <xf numFmtId="0" fontId="49" fillId="0" borderId="62" xfId="0" applyFont="1" applyBorder="1" applyAlignment="1">
      <alignment horizontal="center" vertical="center"/>
    </xf>
    <xf numFmtId="0" fontId="13" fillId="0" borderId="151" xfId="0" applyFont="1" applyBorder="1" applyAlignment="1">
      <alignment horizontal="left" vertical="center"/>
    </xf>
    <xf numFmtId="167" fontId="13" fillId="0" borderId="166" xfId="0" applyNumberFormat="1" applyFont="1" applyBorder="1" applyAlignment="1">
      <alignment vertical="center"/>
    </xf>
    <xf numFmtId="0" fontId="49" fillId="0" borderId="67" xfId="0" applyFont="1" applyBorder="1" applyAlignment="1">
      <alignment vertical="center"/>
    </xf>
    <xf numFmtId="4" fontId="13" fillId="0" borderId="166" xfId="0" applyNumberFormat="1" applyFont="1" applyBorder="1" applyAlignment="1" applyProtection="1">
      <alignment horizontal="right" vertical="center"/>
      <protection locked="0"/>
    </xf>
    <xf numFmtId="4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 applyProtection="1">
      <alignment horizontal="right" vertical="center"/>
      <protection locked="0"/>
    </xf>
    <xf numFmtId="0" fontId="49" fillId="0" borderId="44" xfId="0" applyFont="1" applyBorder="1" applyAlignment="1">
      <alignment horizontal="left" vertical="center"/>
    </xf>
    <xf numFmtId="167" fontId="13" fillId="0" borderId="27" xfId="0" applyNumberFormat="1" applyFont="1" applyBorder="1" applyAlignment="1">
      <alignment vertical="center"/>
    </xf>
    <xf numFmtId="167" fontId="13" fillId="0" borderId="27" xfId="0" applyNumberFormat="1" applyFont="1" applyBorder="1" applyAlignment="1">
      <alignment vertical="center" wrapText="1"/>
    </xf>
    <xf numFmtId="0" fontId="49" fillId="0" borderId="27" xfId="0" applyFont="1" applyBorder="1" applyAlignment="1">
      <alignment vertical="center" wrapText="1"/>
    </xf>
    <xf numFmtId="167" fontId="13" fillId="0" borderId="166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 applyProtection="1">
      <alignment horizontal="center" vertical="center"/>
      <protection locked="0"/>
    </xf>
    <xf numFmtId="167" fontId="13" fillId="0" borderId="67" xfId="0" applyNumberFormat="1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/>
    </xf>
    <xf numFmtId="0" fontId="49" fillId="0" borderId="27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7" xfId="0" applyFont="1" applyBorder="1" applyAlignment="1">
      <alignment horizontal="center"/>
    </xf>
    <xf numFmtId="0" fontId="49" fillId="0" borderId="60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6" fillId="5" borderId="17" xfId="0" applyFont="1" applyFill="1" applyBorder="1" applyAlignment="1">
      <alignment horizontal="center" vertical="center"/>
    </xf>
    <xf numFmtId="0" fontId="56" fillId="5" borderId="19" xfId="0" applyFont="1" applyFill="1" applyBorder="1" applyAlignment="1">
      <alignment horizontal="center" vertical="center"/>
    </xf>
    <xf numFmtId="0" fontId="56" fillId="6" borderId="17" xfId="0" applyFont="1" applyFill="1" applyBorder="1" applyAlignment="1">
      <alignment horizontal="center" vertical="center"/>
    </xf>
    <xf numFmtId="0" fontId="56" fillId="6" borderId="19" xfId="0" applyFont="1" applyFill="1" applyBorder="1" applyAlignment="1">
      <alignment horizontal="center" vertical="center"/>
    </xf>
    <xf numFmtId="0" fontId="56" fillId="4" borderId="17" xfId="0" applyFont="1" applyFill="1" applyBorder="1" applyAlignment="1">
      <alignment horizontal="center" vertical="center"/>
    </xf>
    <xf numFmtId="0" fontId="56" fillId="4" borderId="19" xfId="0" applyFont="1" applyFill="1" applyBorder="1" applyAlignment="1">
      <alignment horizontal="center" vertical="center"/>
    </xf>
    <xf numFmtId="0" fontId="56" fillId="8" borderId="17" xfId="0" applyFont="1" applyFill="1" applyBorder="1" applyAlignment="1">
      <alignment horizontal="center" vertical="center"/>
    </xf>
    <xf numFmtId="0" fontId="56" fillId="8" borderId="19" xfId="0" applyFont="1" applyFill="1" applyBorder="1" applyAlignment="1">
      <alignment horizontal="center" vertical="center"/>
    </xf>
    <xf numFmtId="0" fontId="13" fillId="0" borderId="12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167" fontId="13" fillId="0" borderId="13" xfId="0" applyNumberFormat="1" applyFont="1" applyBorder="1" applyAlignment="1">
      <alignment horizontal="right" vertical="center" wrapText="1"/>
    </xf>
    <xf numFmtId="167" fontId="13" fillId="0" borderId="3" xfId="0" applyNumberFormat="1" applyFont="1" applyBorder="1" applyAlignment="1">
      <alignment horizontal="right" vertical="center" wrapText="1"/>
    </xf>
    <xf numFmtId="167" fontId="13" fillId="0" borderId="62" xfId="0" applyNumberFormat="1" applyFont="1" applyBorder="1" applyAlignment="1">
      <alignment horizontal="right" vertical="center"/>
    </xf>
    <xf numFmtId="165" fontId="56" fillId="46" borderId="1" xfId="0" applyNumberFormat="1" applyFont="1" applyFill="1" applyBorder="1" applyAlignment="1">
      <alignment horizontal="center" vertical="center"/>
    </xf>
    <xf numFmtId="165" fontId="56" fillId="46" borderId="5" xfId="0" applyNumberFormat="1" applyFont="1" applyFill="1" applyBorder="1" applyAlignment="1">
      <alignment horizontal="center" vertical="center"/>
    </xf>
    <xf numFmtId="0" fontId="56" fillId="36" borderId="1" xfId="0" applyFont="1" applyFill="1" applyBorder="1" applyAlignment="1">
      <alignment horizontal="center" vertical="center"/>
    </xf>
    <xf numFmtId="0" fontId="56" fillId="36" borderId="5" xfId="0" applyFont="1" applyFill="1" applyBorder="1" applyAlignment="1">
      <alignment horizontal="center" vertical="center"/>
    </xf>
    <xf numFmtId="165" fontId="56" fillId="35" borderId="1" xfId="0" applyNumberFormat="1" applyFont="1" applyFill="1" applyBorder="1" applyAlignment="1">
      <alignment horizontal="center" vertical="center"/>
    </xf>
    <xf numFmtId="165" fontId="56" fillId="35" borderId="5" xfId="0" applyNumberFormat="1" applyFont="1" applyFill="1" applyBorder="1" applyAlignment="1">
      <alignment horizontal="center" vertical="center"/>
    </xf>
    <xf numFmtId="165" fontId="56" fillId="45" borderId="1" xfId="0" applyNumberFormat="1" applyFont="1" applyFill="1" applyBorder="1" applyAlignment="1">
      <alignment horizontal="center" vertical="center"/>
    </xf>
    <xf numFmtId="165" fontId="56" fillId="45" borderId="5" xfId="0" applyNumberFormat="1" applyFont="1" applyFill="1" applyBorder="1" applyAlignment="1">
      <alignment horizontal="center" vertical="center"/>
    </xf>
    <xf numFmtId="0" fontId="56" fillId="37" borderId="1" xfId="0" applyFont="1" applyFill="1" applyBorder="1" applyAlignment="1">
      <alignment horizontal="center" vertical="center"/>
    </xf>
    <xf numFmtId="0" fontId="56" fillId="37" borderId="10" xfId="0" applyFont="1" applyFill="1" applyBorder="1" applyAlignment="1">
      <alignment horizontal="center" vertical="center"/>
    </xf>
    <xf numFmtId="0" fontId="56" fillId="36" borderId="10" xfId="0" applyFont="1" applyFill="1" applyBorder="1" applyAlignment="1">
      <alignment horizontal="center" vertical="center"/>
    </xf>
    <xf numFmtId="0" fontId="56" fillId="35" borderId="1" xfId="0" applyFont="1" applyFill="1" applyBorder="1" applyAlignment="1">
      <alignment horizontal="center" vertical="center"/>
    </xf>
    <xf numFmtId="0" fontId="56" fillId="35" borderId="10" xfId="0" applyFont="1" applyFill="1" applyBorder="1" applyAlignment="1">
      <alignment horizontal="center" vertical="center"/>
    </xf>
    <xf numFmtId="165" fontId="56" fillId="45" borderId="10" xfId="0" applyNumberFormat="1" applyFont="1" applyFill="1" applyBorder="1" applyAlignment="1">
      <alignment horizontal="center" vertical="center"/>
    </xf>
    <xf numFmtId="49" fontId="10" fillId="35" borderId="76" xfId="0" applyNumberFormat="1" applyFont="1" applyFill="1" applyBorder="1" applyAlignment="1">
      <alignment horizontal="left"/>
    </xf>
    <xf numFmtId="49" fontId="10" fillId="35" borderId="77" xfId="0" applyNumberFormat="1" applyFont="1" applyFill="1" applyBorder="1" applyAlignment="1">
      <alignment horizontal="left"/>
    </xf>
    <xf numFmtId="49" fontId="10" fillId="35" borderId="39" xfId="0" applyNumberFormat="1" applyFont="1" applyFill="1" applyBorder="1" applyAlignment="1">
      <alignment horizontal="left"/>
    </xf>
    <xf numFmtId="49" fontId="10" fillId="35" borderId="75" xfId="0" applyNumberFormat="1" applyFont="1" applyFill="1" applyBorder="1" applyAlignment="1">
      <alignment horizontal="left"/>
    </xf>
    <xf numFmtId="49" fontId="10" fillId="35" borderId="45" xfId="0" applyNumberFormat="1" applyFont="1" applyFill="1" applyBorder="1" applyAlignment="1">
      <alignment horizontal="left"/>
    </xf>
    <xf numFmtId="49" fontId="10" fillId="35" borderId="40" xfId="0" applyNumberFormat="1" applyFont="1" applyFill="1" applyBorder="1" applyAlignment="1">
      <alignment horizontal="left"/>
    </xf>
    <xf numFmtId="0" fontId="13" fillId="0" borderId="44" xfId="0" applyFont="1" applyBorder="1" applyAlignment="1">
      <alignment vertical="center"/>
    </xf>
    <xf numFmtId="0" fontId="13" fillId="0" borderId="29" xfId="0" applyFont="1" applyBorder="1" applyAlignment="1">
      <alignment vertical="center"/>
    </xf>
    <xf numFmtId="49" fontId="10" fillId="35" borderId="12" xfId="0" applyNumberFormat="1" applyFont="1" applyFill="1" applyBorder="1" applyAlignment="1">
      <alignment horizontal="left"/>
    </xf>
    <xf numFmtId="49" fontId="10" fillId="35" borderId="134" xfId="0" applyNumberFormat="1" applyFont="1" applyFill="1" applyBorder="1" applyAlignment="1">
      <alignment horizontal="left"/>
    </xf>
    <xf numFmtId="49" fontId="10" fillId="35" borderId="133" xfId="0" applyNumberFormat="1" applyFont="1" applyFill="1" applyBorder="1" applyAlignment="1">
      <alignment horizontal="left"/>
    </xf>
    <xf numFmtId="0" fontId="49" fillId="0" borderId="29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49" fontId="13" fillId="0" borderId="24" xfId="0" applyNumberFormat="1" applyFont="1" applyBorder="1" applyAlignment="1">
      <alignment vertical="center"/>
    </xf>
    <xf numFmtId="49" fontId="13" fillId="0" borderId="25" xfId="0" applyNumberFormat="1" applyFont="1" applyBorder="1" applyAlignment="1">
      <alignment horizontal="left" vertical="center"/>
    </xf>
    <xf numFmtId="49" fontId="13" fillId="0" borderId="29" xfId="0" applyNumberFormat="1" applyFont="1" applyBorder="1" applyAlignment="1">
      <alignment horizontal="left" vertical="center"/>
    </xf>
    <xf numFmtId="167" fontId="13" fillId="0" borderId="176" xfId="0" applyNumberFormat="1" applyFont="1" applyBorder="1" applyAlignment="1" applyProtection="1">
      <alignment horizontal="center" vertical="center"/>
      <protection locked="0"/>
    </xf>
    <xf numFmtId="167" fontId="13" fillId="0" borderId="146" xfId="0" applyNumberFormat="1" applyFont="1" applyBorder="1" applyAlignment="1" applyProtection="1">
      <alignment horizontal="center" vertical="center"/>
      <protection locked="0"/>
    </xf>
    <xf numFmtId="4" fontId="13" fillId="0" borderId="15" xfId="0" applyNumberFormat="1" applyFont="1" applyBorder="1" applyAlignment="1" applyProtection="1">
      <alignment horizontal="center" vertical="center"/>
      <protection locked="0"/>
    </xf>
    <xf numFmtId="167" fontId="13" fillId="0" borderId="19" xfId="0" applyNumberFormat="1" applyFont="1" applyBorder="1" applyAlignment="1" applyProtection="1">
      <alignment horizontal="center" vertical="center"/>
      <protection locked="0"/>
    </xf>
    <xf numFmtId="4" fontId="13" fillId="0" borderId="27" xfId="0" applyNumberFormat="1" applyFont="1" applyBorder="1" applyAlignment="1">
      <alignment horizontal="center" vertical="center"/>
    </xf>
    <xf numFmtId="49" fontId="56" fillId="0" borderId="122" xfId="0" applyNumberFormat="1" applyFont="1" applyBorder="1" applyAlignment="1">
      <alignment horizontal="center" vertical="center"/>
    </xf>
    <xf numFmtId="49" fontId="56" fillId="0" borderId="123" xfId="0" applyNumberFormat="1" applyFont="1" applyBorder="1" applyAlignment="1">
      <alignment horizontal="center" vertical="center"/>
    </xf>
    <xf numFmtId="0" fontId="56" fillId="2" borderId="103" xfId="0" applyFont="1" applyFill="1" applyBorder="1" applyAlignment="1">
      <alignment horizontal="center" vertical="center" wrapText="1"/>
    </xf>
    <xf numFmtId="0" fontId="56" fillId="2" borderId="105" xfId="0" applyFont="1" applyFill="1" applyBorder="1" applyAlignment="1">
      <alignment horizontal="center" vertical="center" wrapText="1"/>
    </xf>
    <xf numFmtId="167" fontId="56" fillId="9" borderId="78" xfId="0" applyNumberFormat="1" applyFont="1" applyFill="1" applyBorder="1" applyAlignment="1">
      <alignment horizontal="left"/>
    </xf>
    <xf numFmtId="167" fontId="56" fillId="9" borderId="82" xfId="0" applyNumberFormat="1" applyFont="1" applyFill="1" applyBorder="1" applyAlignment="1">
      <alignment horizontal="left"/>
    </xf>
    <xf numFmtId="0" fontId="13" fillId="0" borderId="199" xfId="0" applyFont="1" applyBorder="1" applyAlignment="1">
      <alignment horizontal="left"/>
    </xf>
    <xf numFmtId="0" fontId="13" fillId="0" borderId="136" xfId="0" applyFont="1" applyBorder="1" applyAlignment="1">
      <alignment horizontal="left"/>
    </xf>
    <xf numFmtId="0" fontId="13" fillId="0" borderId="137" xfId="0" applyFont="1" applyBorder="1" applyAlignment="1">
      <alignment horizontal="left"/>
    </xf>
    <xf numFmtId="0" fontId="13" fillId="0" borderId="200" xfId="0" applyFont="1" applyBorder="1" applyAlignment="1">
      <alignment horizontal="left"/>
    </xf>
    <xf numFmtId="0" fontId="13" fillId="0" borderId="171" xfId="0" applyFont="1" applyBorder="1" applyAlignment="1">
      <alignment horizontal="left"/>
    </xf>
    <xf numFmtId="0" fontId="13" fillId="0" borderId="125" xfId="0" applyFont="1" applyBorder="1" applyAlignment="1">
      <alignment horizontal="left"/>
    </xf>
    <xf numFmtId="0" fontId="13" fillId="0" borderId="203" xfId="0" applyFont="1" applyBorder="1" applyAlignment="1">
      <alignment horizontal="left"/>
    </xf>
    <xf numFmtId="0" fontId="13" fillId="0" borderId="201" xfId="0" applyFont="1" applyBorder="1" applyAlignment="1">
      <alignment horizontal="left"/>
    </xf>
    <xf numFmtId="0" fontId="13" fillId="0" borderId="202" xfId="0" applyFont="1" applyBorder="1" applyAlignment="1">
      <alignment horizontal="left"/>
    </xf>
    <xf numFmtId="1" fontId="13" fillId="0" borderId="78" xfId="0" applyNumberFormat="1" applyFont="1" applyBorder="1" applyAlignment="1">
      <alignment horizontal="center"/>
    </xf>
    <xf numFmtId="1" fontId="13" fillId="0" borderId="82" xfId="0" applyNumberFormat="1" applyFont="1" applyBorder="1" applyAlignment="1">
      <alignment horizontal="center"/>
    </xf>
    <xf numFmtId="1" fontId="13" fillId="0" borderId="101" xfId="0" applyNumberFormat="1" applyFont="1" applyBorder="1" applyAlignment="1">
      <alignment horizontal="center"/>
    </xf>
    <xf numFmtId="1" fontId="13" fillId="0" borderId="78" xfId="53" applyNumberFormat="1" applyFont="1" applyBorder="1" applyAlignment="1">
      <alignment horizontal="center"/>
    </xf>
    <xf numFmtId="1" fontId="13" fillId="0" borderId="82" xfId="53" applyNumberFormat="1" applyFont="1" applyBorder="1" applyAlignment="1">
      <alignment horizontal="center"/>
    </xf>
    <xf numFmtId="1" fontId="13" fillId="0" borderId="101" xfId="53" applyNumberFormat="1" applyFont="1" applyBorder="1" applyAlignment="1">
      <alignment horizontal="center"/>
    </xf>
    <xf numFmtId="0" fontId="56" fillId="0" borderId="88" xfId="0" applyFont="1" applyBorder="1" applyAlignment="1">
      <alignment horizontal="center" vertical="center"/>
    </xf>
    <xf numFmtId="0" fontId="56" fillId="0" borderId="90" xfId="0" applyFont="1" applyBorder="1" applyAlignment="1">
      <alignment horizontal="center" vertical="center"/>
    </xf>
    <xf numFmtId="0" fontId="56" fillId="0" borderId="88" xfId="0" applyFont="1" applyBorder="1" applyAlignment="1">
      <alignment horizontal="center" vertical="center" wrapText="1"/>
    </xf>
    <xf numFmtId="0" fontId="56" fillId="0" borderId="90" xfId="0" applyFont="1" applyBorder="1" applyAlignment="1">
      <alignment horizontal="center" vertical="center" wrapText="1"/>
    </xf>
    <xf numFmtId="49" fontId="56" fillId="0" borderId="102" xfId="0" applyNumberFormat="1" applyFont="1" applyBorder="1" applyAlignment="1">
      <alignment horizontal="center" vertical="center"/>
    </xf>
    <xf numFmtId="49" fontId="56" fillId="0" borderId="104" xfId="0" applyNumberFormat="1" applyFont="1" applyBorder="1" applyAlignment="1">
      <alignment horizontal="center" vertical="center"/>
    </xf>
    <xf numFmtId="170" fontId="56" fillId="0" borderId="119" xfId="0" applyNumberFormat="1" applyFont="1" applyBorder="1" applyAlignment="1">
      <alignment horizontal="center" vertical="center" wrapText="1"/>
    </xf>
    <xf numFmtId="170" fontId="56" fillId="0" borderId="109" xfId="0" applyNumberFormat="1" applyFont="1" applyBorder="1" applyAlignment="1">
      <alignment horizontal="center" vertical="center" wrapText="1"/>
    </xf>
    <xf numFmtId="170" fontId="56" fillId="0" borderId="88" xfId="0" applyNumberFormat="1" applyFont="1" applyBorder="1" applyAlignment="1">
      <alignment horizontal="center" vertical="center" wrapText="1"/>
    </xf>
    <xf numFmtId="170" fontId="56" fillId="0" borderId="100" xfId="0" applyNumberFormat="1" applyFont="1" applyBorder="1" applyAlignment="1">
      <alignment horizontal="center" vertical="center" wrapText="1"/>
    </xf>
    <xf numFmtId="49" fontId="56" fillId="0" borderId="86" xfId="0" applyNumberFormat="1" applyFont="1" applyBorder="1" applyAlignment="1">
      <alignment horizontal="center" vertical="center"/>
    </xf>
    <xf numFmtId="49" fontId="56" fillId="0" borderId="91" xfId="0" applyNumberFormat="1" applyFont="1" applyBorder="1" applyAlignment="1">
      <alignment horizontal="center" vertical="center"/>
    </xf>
    <xf numFmtId="49" fontId="56" fillId="9" borderId="78" xfId="0" applyNumberFormat="1" applyFont="1" applyFill="1" applyBorder="1" applyAlignment="1">
      <alignment horizontal="left"/>
    </xf>
    <xf numFmtId="49" fontId="56" fillId="9" borderId="82" xfId="0" applyNumberFormat="1" applyFont="1" applyFill="1" applyBorder="1" applyAlignment="1">
      <alignment horizontal="left"/>
    </xf>
    <xf numFmtId="0" fontId="56" fillId="0" borderId="87" xfId="0" applyFont="1" applyBorder="1" applyAlignment="1">
      <alignment horizontal="center" vertical="center"/>
    </xf>
    <xf numFmtId="0" fontId="56" fillId="0" borderId="109" xfId="0" applyFont="1" applyBorder="1" applyAlignment="1">
      <alignment horizontal="center" vertical="center"/>
    </xf>
    <xf numFmtId="49" fontId="56" fillId="0" borderId="88" xfId="0" applyNumberFormat="1" applyFont="1" applyBorder="1" applyAlignment="1">
      <alignment horizontal="center" vertical="center"/>
    </xf>
    <xf numFmtId="49" fontId="56" fillId="0" borderId="90" xfId="0" applyNumberFormat="1" applyFont="1" applyBorder="1" applyAlignment="1">
      <alignment horizontal="center" vertical="center"/>
    </xf>
    <xf numFmtId="49" fontId="56" fillId="0" borderId="103" xfId="0" applyNumberFormat="1" applyFont="1" applyBorder="1" applyAlignment="1">
      <alignment horizontal="center" vertical="center"/>
    </xf>
    <xf numFmtId="49" fontId="56" fillId="0" borderId="105" xfId="0" applyNumberFormat="1" applyFont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horizontal="center" vertical="center" wrapText="1"/>
    </xf>
    <xf numFmtId="0" fontId="56" fillId="38" borderId="78" xfId="0" applyFont="1" applyFill="1" applyBorder="1" applyAlignment="1">
      <alignment horizontal="left" vertical="center"/>
    </xf>
    <xf numFmtId="0" fontId="56" fillId="38" borderId="101" xfId="0" applyFont="1" applyFill="1" applyBorder="1" applyAlignment="1">
      <alignment horizontal="left" vertical="center"/>
    </xf>
    <xf numFmtId="170" fontId="56" fillId="0" borderId="14" xfId="0" applyNumberFormat="1" applyFont="1" applyBorder="1" applyAlignment="1">
      <alignment horizontal="center" vertical="center" wrapText="1"/>
    </xf>
    <xf numFmtId="170" fontId="56" fillId="0" borderId="62" xfId="0" applyNumberFormat="1" applyFont="1" applyBorder="1" applyAlignment="1">
      <alignment horizontal="center" vertical="center" wrapText="1"/>
    </xf>
    <xf numFmtId="0" fontId="56" fillId="38" borderId="78" xfId="53" applyFont="1" applyFill="1" applyBorder="1" applyAlignment="1">
      <alignment horizontal="left" vertical="center"/>
    </xf>
    <xf numFmtId="0" fontId="56" fillId="38" borderId="101" xfId="53" applyFont="1" applyFill="1" applyBorder="1" applyAlignment="1">
      <alignment horizontal="left" vertical="center"/>
    </xf>
    <xf numFmtId="0" fontId="56" fillId="0" borderId="87" xfId="53" applyFont="1" applyBorder="1" applyAlignment="1">
      <alignment horizontal="center" vertical="center"/>
    </xf>
    <xf numFmtId="0" fontId="56" fillId="0" borderId="109" xfId="53" applyFont="1" applyBorder="1" applyAlignment="1">
      <alignment horizontal="center" vertical="center"/>
    </xf>
    <xf numFmtId="0" fontId="49" fillId="0" borderId="71" xfId="0" applyFont="1" applyBorder="1" applyAlignment="1">
      <alignment horizontal="center" vertical="center"/>
    </xf>
    <xf numFmtId="167" fontId="13" fillId="0" borderId="71" xfId="0" applyNumberFormat="1" applyFont="1" applyBorder="1" applyAlignment="1">
      <alignment horizontal="right" vertical="center"/>
    </xf>
    <xf numFmtId="0" fontId="49" fillId="0" borderId="72" xfId="0" applyFont="1" applyBorder="1" applyAlignment="1">
      <alignment horizontal="center" vertical="center"/>
    </xf>
    <xf numFmtId="0" fontId="49" fillId="0" borderId="60" xfId="0" applyFont="1" applyBorder="1" applyAlignment="1">
      <alignment horizontal="center" vertical="center"/>
    </xf>
    <xf numFmtId="0" fontId="49" fillId="0" borderId="68" xfId="0" applyFont="1" applyBorder="1" applyAlignment="1">
      <alignment horizontal="center" vertical="center"/>
    </xf>
    <xf numFmtId="167" fontId="13" fillId="0" borderId="71" xfId="0" applyNumberFormat="1" applyFont="1" applyBorder="1" applyAlignment="1">
      <alignment horizontal="center" vertical="center"/>
    </xf>
    <xf numFmtId="167" fontId="13" fillId="0" borderId="67" xfId="0" applyNumberFormat="1" applyFont="1" applyBorder="1" applyAlignment="1">
      <alignment horizontal="center" vertical="center"/>
    </xf>
    <xf numFmtId="4" fontId="13" fillId="0" borderId="71" xfId="0" applyNumberFormat="1" applyFont="1" applyBorder="1" applyAlignment="1">
      <alignment horizontal="center" vertical="center"/>
    </xf>
    <xf numFmtId="4" fontId="13" fillId="0" borderId="67" xfId="0" applyNumberFormat="1" applyFont="1" applyBorder="1" applyAlignment="1">
      <alignment horizontal="center" vertical="center"/>
    </xf>
    <xf numFmtId="0" fontId="56" fillId="49" borderId="1" xfId="0" applyFont="1" applyFill="1" applyBorder="1" applyAlignment="1">
      <alignment horizontal="center" vertical="center"/>
    </xf>
    <xf numFmtId="0" fontId="56" fillId="49" borderId="5" xfId="0" applyFont="1" applyFill="1" applyBorder="1" applyAlignment="1">
      <alignment horizontal="center" vertical="center"/>
    </xf>
    <xf numFmtId="0" fontId="56" fillId="46" borderId="1" xfId="0" applyFont="1" applyFill="1" applyBorder="1" applyAlignment="1">
      <alignment horizontal="center" vertical="center"/>
    </xf>
    <xf numFmtId="0" fontId="56" fillId="46" borderId="5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left" vertical="center" wrapText="1"/>
    </xf>
    <xf numFmtId="0" fontId="13" fillId="0" borderId="99" xfId="0" applyFont="1" applyBorder="1" applyAlignment="1">
      <alignment horizontal="left" vertical="center" wrapText="1"/>
    </xf>
    <xf numFmtId="0" fontId="13" fillId="0" borderId="166" xfId="0" applyFont="1" applyBorder="1" applyAlignment="1">
      <alignment horizontal="left" vertical="center"/>
    </xf>
    <xf numFmtId="0" fontId="13" fillId="0" borderId="62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13" fillId="0" borderId="151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166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4" fontId="13" fillId="0" borderId="71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4" fontId="13" fillId="0" borderId="71" xfId="0" applyNumberFormat="1" applyFont="1" applyBorder="1" applyAlignment="1">
      <alignment horizontal="right" vertical="center"/>
    </xf>
    <xf numFmtId="44" fontId="13" fillId="0" borderId="67" xfId="0" applyNumberFormat="1" applyFont="1" applyBorder="1" applyAlignment="1">
      <alignment horizontal="right" vertical="center"/>
    </xf>
    <xf numFmtId="44" fontId="13" fillId="0" borderId="72" xfId="0" applyNumberFormat="1" applyFont="1" applyBorder="1" applyAlignment="1">
      <alignment horizontal="right" vertical="center"/>
    </xf>
    <xf numFmtId="44" fontId="13" fillId="0" borderId="68" xfId="0" applyNumberFormat="1" applyFont="1" applyBorder="1" applyAlignment="1">
      <alignment horizontal="right" vertical="center"/>
    </xf>
    <xf numFmtId="0" fontId="49" fillId="0" borderId="71" xfId="0" applyFont="1" applyBorder="1" applyAlignment="1">
      <alignment horizontal="right" vertical="center"/>
    </xf>
    <xf numFmtId="169" fontId="13" fillId="0" borderId="71" xfId="0" applyNumberFormat="1" applyFont="1" applyBorder="1" applyAlignment="1">
      <alignment horizontal="right" vertical="center"/>
    </xf>
    <xf numFmtId="169" fontId="13" fillId="0" borderId="67" xfId="0" applyNumberFormat="1" applyFont="1" applyBorder="1" applyAlignment="1">
      <alignment horizontal="right" vertical="center"/>
    </xf>
    <xf numFmtId="0" fontId="56" fillId="42" borderId="1" xfId="0" applyFont="1" applyFill="1" applyBorder="1" applyAlignment="1">
      <alignment horizontal="center" vertical="center"/>
    </xf>
    <xf numFmtId="0" fontId="56" fillId="42" borderId="5" xfId="0" applyFont="1" applyFill="1" applyBorder="1" applyAlignment="1">
      <alignment horizontal="center" vertical="center"/>
    </xf>
    <xf numFmtId="0" fontId="56" fillId="43" borderId="1" xfId="0" applyFont="1" applyFill="1" applyBorder="1" applyAlignment="1">
      <alignment horizontal="center" vertical="center"/>
    </xf>
    <xf numFmtId="0" fontId="56" fillId="43" borderId="5" xfId="0" applyFont="1" applyFill="1" applyBorder="1" applyAlignment="1">
      <alignment horizontal="center" vertical="center"/>
    </xf>
    <xf numFmtId="165" fontId="56" fillId="11" borderId="1" xfId="0" applyNumberFormat="1" applyFont="1" applyFill="1" applyBorder="1" applyAlignment="1">
      <alignment horizontal="center" vertical="center" wrapText="1"/>
    </xf>
    <xf numFmtId="165" fontId="56" fillId="11" borderId="5" xfId="0" applyNumberFormat="1" applyFont="1" applyFill="1" applyBorder="1" applyAlignment="1">
      <alignment horizontal="center" vertical="center" wrapText="1"/>
    </xf>
    <xf numFmtId="0" fontId="56" fillId="44" borderId="1" xfId="0" applyFont="1" applyFill="1" applyBorder="1" applyAlignment="1">
      <alignment horizontal="center" vertical="center"/>
    </xf>
    <xf numFmtId="0" fontId="56" fillId="44" borderId="5" xfId="0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49" fontId="13" fillId="0" borderId="16" xfId="0" applyNumberFormat="1" applyFont="1" applyBorder="1" applyAlignment="1">
      <alignment vertical="center"/>
    </xf>
    <xf numFmtId="49" fontId="13" fillId="0" borderId="29" xfId="0" applyNumberFormat="1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 applyProtection="1">
      <alignment horizontal="center" vertical="center"/>
      <protection locked="0"/>
    </xf>
    <xf numFmtId="167" fontId="13" fillId="0" borderId="17" xfId="0" applyNumberFormat="1" applyFont="1" applyBorder="1" applyAlignment="1" applyProtection="1">
      <alignment horizontal="center" vertical="center"/>
      <protection locked="0"/>
    </xf>
    <xf numFmtId="167" fontId="13" fillId="0" borderId="35" xfId="0" applyNumberFormat="1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horizontal="left" wrapText="1"/>
    </xf>
    <xf numFmtId="0" fontId="13" fillId="0" borderId="29" xfId="0" applyFont="1" applyBorder="1" applyAlignment="1">
      <alignment horizontal="left" wrapText="1"/>
    </xf>
    <xf numFmtId="0" fontId="49" fillId="0" borderId="3" xfId="0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0" fontId="49" fillId="0" borderId="34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13" fillId="0" borderId="18" xfId="0" applyFont="1" applyBorder="1" applyAlignment="1">
      <alignment horizontal="left" vertical="center"/>
    </xf>
    <xf numFmtId="0" fontId="49" fillId="0" borderId="5" xfId="0" applyFont="1" applyBorder="1" applyAlignment="1">
      <alignment horizontal="center" vertical="center"/>
    </xf>
    <xf numFmtId="0" fontId="13" fillId="0" borderId="185" xfId="0" applyFont="1" applyBorder="1" applyAlignment="1">
      <alignment horizontal="center" vertical="center" wrapText="1"/>
    </xf>
    <xf numFmtId="0" fontId="13" fillId="0" borderId="18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7" fontId="13" fillId="0" borderId="3" xfId="45" applyNumberFormat="1" applyFont="1" applyFill="1" applyBorder="1" applyAlignment="1">
      <alignment horizontal="right" vertical="center"/>
    </xf>
    <xf numFmtId="167" fontId="13" fillId="0" borderId="67" xfId="45" applyNumberFormat="1" applyFont="1" applyFill="1" applyBorder="1" applyAlignment="1">
      <alignment horizontal="right" vertical="center"/>
    </xf>
    <xf numFmtId="0" fontId="13" fillId="0" borderId="188" xfId="0" applyFont="1" applyBorder="1" applyAlignment="1">
      <alignment horizontal="left" vertical="center"/>
    </xf>
    <xf numFmtId="0" fontId="13" fillId="0" borderId="189" xfId="0" applyFont="1" applyBorder="1" applyAlignment="1">
      <alignment horizontal="left" vertical="center"/>
    </xf>
    <xf numFmtId="0" fontId="13" fillId="0" borderId="185" xfId="0" applyFont="1" applyBorder="1" applyAlignment="1">
      <alignment horizontal="center" vertical="center"/>
    </xf>
    <xf numFmtId="0" fontId="13" fillId="0" borderId="184" xfId="0" applyFont="1" applyBorder="1" applyAlignment="1">
      <alignment horizontal="center" vertical="center"/>
    </xf>
    <xf numFmtId="0" fontId="13" fillId="0" borderId="166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44" fontId="13" fillId="0" borderId="166" xfId="0" applyNumberFormat="1" applyFont="1" applyBorder="1" applyAlignment="1">
      <alignment vertical="center" wrapText="1"/>
    </xf>
    <xf numFmtId="44" fontId="13" fillId="0" borderId="62" xfId="0" applyNumberFormat="1" applyFont="1" applyBorder="1" applyAlignment="1">
      <alignment vertical="center" wrapText="1"/>
    </xf>
    <xf numFmtId="44" fontId="13" fillId="0" borderId="166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 applyProtection="1">
      <alignment horizontal="center" vertical="center"/>
      <protection locked="0"/>
    </xf>
    <xf numFmtId="44" fontId="13" fillId="0" borderId="166" xfId="0" applyNumberFormat="1" applyFont="1" applyBorder="1" applyAlignment="1">
      <alignment horizontal="right" vertical="center"/>
    </xf>
    <xf numFmtId="44" fontId="13" fillId="0" borderId="62" xfId="0" applyNumberFormat="1" applyFont="1" applyBorder="1" applyAlignment="1">
      <alignment horizontal="right" vertical="center"/>
    </xf>
    <xf numFmtId="44" fontId="13" fillId="0" borderId="67" xfId="0" applyNumberFormat="1" applyFont="1" applyBorder="1" applyAlignment="1" applyProtection="1">
      <alignment horizontal="center" vertical="center"/>
      <protection locked="0"/>
    </xf>
    <xf numFmtId="44" fontId="13" fillId="0" borderId="176" xfId="0" applyNumberFormat="1" applyFont="1" applyBorder="1" applyAlignment="1" applyProtection="1">
      <alignment horizontal="center" vertical="center"/>
      <protection locked="0"/>
    </xf>
    <xf numFmtId="44" fontId="13" fillId="0" borderId="146" xfId="0" applyNumberFormat="1" applyFont="1" applyBorder="1" applyAlignment="1" applyProtection="1">
      <alignment horizontal="center" vertical="center"/>
      <protection locked="0"/>
    </xf>
    <xf numFmtId="44" fontId="13" fillId="0" borderId="166" xfId="0" applyNumberFormat="1" applyFont="1" applyBorder="1" applyAlignment="1">
      <alignment horizontal="center" vertical="center"/>
    </xf>
    <xf numFmtId="44" fontId="13" fillId="0" borderId="62" xfId="0" applyNumberFormat="1" applyFont="1" applyBorder="1" applyAlignment="1">
      <alignment horizontal="center" vertical="center"/>
    </xf>
    <xf numFmtId="44" fontId="13" fillId="0" borderId="60" xfId="0" applyNumberFormat="1" applyFont="1" applyBorder="1" applyAlignment="1" applyProtection="1">
      <alignment horizontal="center" vertical="center"/>
      <protection locked="0"/>
    </xf>
    <xf numFmtId="44" fontId="13" fillId="0" borderId="27" xfId="0" applyNumberFormat="1" applyFont="1" applyBorder="1" applyAlignment="1" applyProtection="1">
      <alignment horizontal="center" vertical="center"/>
      <protection locked="0"/>
    </xf>
    <xf numFmtId="0" fontId="13" fillId="0" borderId="184" xfId="0" applyFont="1" applyBorder="1" applyAlignment="1">
      <alignment horizontal="center" vertical="center" wrapText="1"/>
    </xf>
    <xf numFmtId="0" fontId="13" fillId="0" borderId="166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44" fontId="13" fillId="0" borderId="166" xfId="0" applyNumberFormat="1" applyFont="1" applyBorder="1" applyAlignment="1" applyProtection="1">
      <alignment vertical="center"/>
      <protection locked="0"/>
    </xf>
    <xf numFmtId="44" fontId="13" fillId="0" borderId="62" xfId="0" applyNumberFormat="1" applyFont="1" applyBorder="1" applyAlignment="1" applyProtection="1">
      <alignment vertical="center"/>
      <protection locked="0"/>
    </xf>
    <xf numFmtId="0" fontId="13" fillId="0" borderId="27" xfId="0" applyFont="1" applyBorder="1" applyAlignment="1">
      <alignment horizontal="center" vertical="center" wrapText="1"/>
    </xf>
    <xf numFmtId="44" fontId="13" fillId="0" borderId="166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 applyProtection="1">
      <alignment horizontal="right" vertical="center"/>
      <protection locked="0"/>
    </xf>
    <xf numFmtId="44" fontId="13" fillId="0" borderId="62" xfId="0" applyNumberFormat="1" applyFont="1" applyBorder="1" applyAlignment="1" applyProtection="1">
      <alignment horizontal="right" vertical="center"/>
      <protection locked="0"/>
    </xf>
    <xf numFmtId="44" fontId="13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17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44" fontId="13" fillId="0" borderId="14" xfId="0" applyNumberFormat="1" applyFont="1" applyBorder="1" applyAlignment="1" applyProtection="1">
      <alignment horizontal="right" vertical="center"/>
      <protection locked="0"/>
    </xf>
    <xf numFmtId="44" fontId="13" fillId="0" borderId="14" xfId="0" applyNumberFormat="1" applyFont="1" applyBorder="1" applyAlignment="1" applyProtection="1">
      <alignment horizontal="center" vertical="center"/>
      <protection locked="0"/>
    </xf>
    <xf numFmtId="0" fontId="56" fillId="2" borderId="8" xfId="0" applyFont="1" applyFill="1" applyBorder="1" applyAlignment="1">
      <alignment horizontal="center" vertical="center"/>
    </xf>
    <xf numFmtId="0" fontId="56" fillId="2" borderId="177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8" xfId="0" applyFont="1" applyFill="1" applyBorder="1" applyAlignment="1">
      <alignment horizontal="center" vertical="center"/>
    </xf>
    <xf numFmtId="0" fontId="56" fillId="35" borderId="5" xfId="0" applyFont="1" applyFill="1" applyBorder="1" applyAlignment="1">
      <alignment horizontal="center" vertical="center"/>
    </xf>
    <xf numFmtId="0" fontId="48" fillId="50" borderId="0" xfId="0" applyFont="1" applyFill="1"/>
    <xf numFmtId="3" fontId="13" fillId="50" borderId="0" xfId="0" applyNumberFormat="1" applyFont="1" applyFill="1"/>
    <xf numFmtId="0" fontId="49" fillId="50" borderId="0" xfId="0" applyFont="1" applyFill="1" applyAlignment="1">
      <alignment horizontal="center"/>
    </xf>
    <xf numFmtId="4" fontId="13" fillId="50" borderId="0" xfId="0" applyNumberFormat="1" applyFont="1" applyFill="1" applyAlignment="1" applyProtection="1">
      <alignment horizontal="right"/>
      <protection locked="0"/>
    </xf>
    <xf numFmtId="167" fontId="13" fillId="50" borderId="0" xfId="0" applyNumberFormat="1" applyFont="1" applyFill="1" applyAlignment="1" applyProtection="1">
      <alignment horizontal="right"/>
      <protection locked="0"/>
    </xf>
    <xf numFmtId="4" fontId="13" fillId="50" borderId="166" xfId="0" applyNumberFormat="1" applyFont="1" applyFill="1" applyBorder="1" applyAlignment="1">
      <alignment horizontal="center" vertical="center"/>
    </xf>
    <xf numFmtId="4" fontId="13" fillId="50" borderId="27" xfId="0" applyNumberFormat="1" applyFont="1" applyFill="1" applyBorder="1" applyAlignment="1">
      <alignment horizontal="center" vertical="center"/>
    </xf>
    <xf numFmtId="4" fontId="13" fillId="50" borderId="62" xfId="0" applyNumberFormat="1" applyFont="1" applyFill="1" applyBorder="1" applyAlignment="1">
      <alignment horizontal="center" vertical="center"/>
    </xf>
    <xf numFmtId="4" fontId="13" fillId="50" borderId="15" xfId="0" applyNumberFormat="1" applyFont="1" applyFill="1" applyBorder="1" applyAlignment="1">
      <alignment horizontal="center" vertical="center"/>
    </xf>
  </cellXfs>
  <cellStyles count="5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52" xr:uid="{00000000-0005-0000-0000-00001B000000}"/>
    <cellStyle name="Comma_Sheet1_2" xfId="51" xr:uid="{00000000-0005-0000-0000-00001C000000}"/>
    <cellStyle name="Dobro" xfId="54" builtinId="26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Input" xfId="37" xr:uid="{00000000-0005-0000-0000-000024000000}"/>
    <cellStyle name="Linked Cell" xfId="38" xr:uid="{00000000-0005-0000-0000-000025000000}"/>
    <cellStyle name="Navadno" xfId="0" builtinId="0"/>
    <cellStyle name="Navadno 2" xfId="1" xr:uid="{00000000-0005-0000-0000-000027000000}"/>
    <cellStyle name="Navadno 2 2" xfId="39" xr:uid="{00000000-0005-0000-0000-000028000000}"/>
    <cellStyle name="Navadno 3" xfId="48" xr:uid="{00000000-0005-0000-0000-000029000000}"/>
    <cellStyle name="Navadno 3 2" xfId="49" xr:uid="{00000000-0005-0000-0000-00002A000000}"/>
    <cellStyle name="Navadno 3 3" xfId="50" xr:uid="{00000000-0005-0000-0000-00002B000000}"/>
    <cellStyle name="Neutral" xfId="40" xr:uid="{00000000-0005-0000-0000-00002C000000}"/>
    <cellStyle name="Normal_Sheet1" xfId="53" xr:uid="{00000000-0005-0000-0000-00002D000000}"/>
    <cellStyle name="Note" xfId="41" xr:uid="{00000000-0005-0000-0000-00002E000000}"/>
    <cellStyle name="Note 2" xfId="47" xr:uid="{00000000-0005-0000-0000-00002F000000}"/>
    <cellStyle name="Output" xfId="42" xr:uid="{00000000-0005-0000-0000-000030000000}"/>
    <cellStyle name="Title" xfId="43" xr:uid="{00000000-0005-0000-0000-000031000000}"/>
    <cellStyle name="Total" xfId="44" xr:uid="{00000000-0005-0000-0000-000032000000}"/>
    <cellStyle name="Valuta" xfId="2" builtinId="4"/>
    <cellStyle name="Valuta 2" xfId="3" xr:uid="{00000000-0005-0000-0000-000034000000}"/>
    <cellStyle name="Valuta 2 2" xfId="45" xr:uid="{00000000-0005-0000-0000-000035000000}"/>
    <cellStyle name="Warning Text" xfId="46" xr:uid="{00000000-0005-0000-0000-000036000000}"/>
  </cellStyles>
  <dxfs count="0"/>
  <tableStyles count="0" defaultTableStyle="TableStyleMedium2" defaultPivotStyle="PivotStyleLight16"/>
  <colors>
    <mruColors>
      <color rgb="FFCCCCFF"/>
      <color rgb="FFFFFF99"/>
      <color rgb="FFCCFFCC"/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4"/>
  <sheetViews>
    <sheetView topLeftCell="A54" zoomScaleNormal="100" zoomScaleSheetLayoutView="50" workbookViewId="0">
      <selection activeCell="A97" sqref="A97:B97"/>
    </sheetView>
  </sheetViews>
  <sheetFormatPr defaultColWidth="9.125" defaultRowHeight="12.9" x14ac:dyDescent="0.2"/>
  <cols>
    <col min="1" max="1" width="57" style="15" customWidth="1"/>
    <col min="2" max="2" width="47" style="15" customWidth="1"/>
    <col min="3" max="3" width="15.625" style="15" customWidth="1"/>
    <col min="4" max="4" width="7.625" style="15" customWidth="1"/>
    <col min="5" max="5" width="9.625" style="15" customWidth="1"/>
    <col min="6" max="6" width="15.6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5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9.625" style="15" customWidth="1"/>
    <col min="19" max="19" width="7.625" style="15" customWidth="1"/>
    <col min="20" max="20" width="9.625" style="15" customWidth="1"/>
    <col min="21" max="21" width="19.625" style="15" customWidth="1"/>
    <col min="22" max="22" width="7.625" style="15" customWidth="1"/>
    <col min="23" max="23" width="9.625" style="15" customWidth="1"/>
    <col min="24" max="24" width="19.625" style="15" customWidth="1"/>
    <col min="25" max="25" width="7.625" style="15" customWidth="1"/>
    <col min="26" max="26" width="9.625" style="15" customWidth="1"/>
    <col min="27" max="27" width="15.625" style="15" customWidth="1"/>
    <col min="28" max="28" width="7.625" style="15" customWidth="1"/>
    <col min="29" max="29" width="9.625" style="15" customWidth="1"/>
    <col min="30" max="30" width="15.625" style="15" customWidth="1"/>
    <col min="31" max="31" width="7.625" style="15" customWidth="1"/>
    <col min="32" max="32" width="9.625" style="15" customWidth="1"/>
    <col min="33" max="33" width="15.625" style="15" customWidth="1"/>
    <col min="34" max="34" width="7.625" style="15" customWidth="1"/>
    <col min="35" max="35" width="9.625" style="15" customWidth="1"/>
    <col min="36" max="16384" width="9.125" style="15"/>
  </cols>
  <sheetData>
    <row r="1" spans="1:38" ht="17.350000000000001" customHeight="1" x14ac:dyDescent="0.3">
      <c r="A1" s="1" t="s">
        <v>25</v>
      </c>
      <c r="B1" s="2"/>
      <c r="O1" s="16"/>
      <c r="R1" s="16"/>
      <c r="U1" s="16"/>
    </row>
    <row r="2" spans="1:38" ht="17.350000000000001" customHeight="1" x14ac:dyDescent="0.3">
      <c r="A2" s="1" t="s">
        <v>26</v>
      </c>
      <c r="B2" s="2"/>
      <c r="O2" s="16"/>
      <c r="R2" s="16"/>
      <c r="U2" s="16"/>
    </row>
    <row r="3" spans="1:38" ht="17.350000000000001" customHeight="1" x14ac:dyDescent="0.3">
      <c r="A3" s="1" t="s">
        <v>27</v>
      </c>
      <c r="B3" s="2"/>
      <c r="F3" s="96"/>
      <c r="G3" s="97"/>
      <c r="H3" s="97"/>
      <c r="O3" s="16"/>
      <c r="R3" s="16"/>
      <c r="U3" s="16"/>
    </row>
    <row r="4" spans="1:38" ht="17.350000000000001" customHeight="1" x14ac:dyDescent="0.3">
      <c r="A4" s="8" t="s">
        <v>413</v>
      </c>
      <c r="B4" s="2"/>
      <c r="F4" s="96"/>
      <c r="G4" s="97"/>
      <c r="H4" s="97"/>
      <c r="O4" s="16"/>
      <c r="R4" s="16"/>
      <c r="U4" s="16"/>
    </row>
    <row r="5" spans="1:38" ht="17.350000000000001" customHeight="1" x14ac:dyDescent="0.3">
      <c r="A5" s="3"/>
      <c r="B5" s="2"/>
      <c r="F5" s="96"/>
      <c r="O5" s="16"/>
      <c r="R5" s="16"/>
      <c r="U5" s="16"/>
    </row>
    <row r="6" spans="1:38" ht="17.350000000000001" customHeight="1" x14ac:dyDescent="0.3">
      <c r="A6" s="4" t="s">
        <v>0</v>
      </c>
      <c r="B6" s="2"/>
      <c r="O6" s="16"/>
      <c r="R6" s="16"/>
      <c r="U6" s="16"/>
    </row>
    <row r="7" spans="1:38" ht="17.350000000000001" customHeight="1" x14ac:dyDescent="0.3">
      <c r="A7" s="1" t="s">
        <v>64</v>
      </c>
      <c r="B7" s="2"/>
      <c r="O7" s="16"/>
      <c r="R7" s="16"/>
      <c r="U7" s="16"/>
    </row>
    <row r="8" spans="1:38" ht="17.350000000000001" customHeight="1" thickBot="1" x14ac:dyDescent="0.35">
      <c r="B8" s="2"/>
      <c r="O8" s="16"/>
      <c r="R8" s="16"/>
      <c r="U8" s="16"/>
    </row>
    <row r="9" spans="1:38" ht="14.95" customHeight="1" x14ac:dyDescent="0.2">
      <c r="A9" s="1369" t="s">
        <v>1</v>
      </c>
      <c r="B9" s="1369" t="s">
        <v>2</v>
      </c>
      <c r="C9" s="109" t="s">
        <v>19</v>
      </c>
      <c r="D9" s="109" t="s">
        <v>106</v>
      </c>
      <c r="E9" s="1371" t="s">
        <v>4</v>
      </c>
      <c r="F9" s="110" t="s">
        <v>333</v>
      </c>
      <c r="G9" s="111" t="s">
        <v>106</v>
      </c>
      <c r="H9" s="1373" t="s">
        <v>4</v>
      </c>
      <c r="I9" s="112" t="s">
        <v>293</v>
      </c>
      <c r="J9" s="113" t="s">
        <v>106</v>
      </c>
      <c r="K9" s="1375" t="s">
        <v>4</v>
      </c>
      <c r="L9" s="114" t="s">
        <v>109</v>
      </c>
      <c r="M9" s="115" t="s">
        <v>106</v>
      </c>
      <c r="N9" s="1377" t="s">
        <v>4</v>
      </c>
      <c r="O9" s="116" t="s">
        <v>6</v>
      </c>
      <c r="P9" s="117" t="s">
        <v>106</v>
      </c>
      <c r="Q9" s="1340" t="s">
        <v>4</v>
      </c>
      <c r="R9" s="118" t="s">
        <v>24</v>
      </c>
      <c r="S9" s="119" t="s">
        <v>106</v>
      </c>
      <c r="T9" s="1342" t="s">
        <v>4</v>
      </c>
      <c r="U9" s="120" t="s">
        <v>10</v>
      </c>
      <c r="V9" s="121" t="s">
        <v>106</v>
      </c>
      <c r="W9" s="1344" t="s">
        <v>4</v>
      </c>
      <c r="X9" s="122" t="s">
        <v>73</v>
      </c>
      <c r="Y9" s="123" t="s">
        <v>106</v>
      </c>
      <c r="Z9" s="1346" t="s">
        <v>4</v>
      </c>
      <c r="AA9" s="124" t="s">
        <v>290</v>
      </c>
      <c r="AB9" s="124" t="s">
        <v>106</v>
      </c>
      <c r="AC9" s="1348" t="s">
        <v>4</v>
      </c>
      <c r="AD9" s="125" t="s">
        <v>291</v>
      </c>
      <c r="AE9" s="126" t="s">
        <v>106</v>
      </c>
      <c r="AF9" s="1350" t="s">
        <v>4</v>
      </c>
      <c r="AG9" s="127" t="s">
        <v>789</v>
      </c>
      <c r="AH9" s="128" t="s">
        <v>106</v>
      </c>
      <c r="AI9" s="1352" t="s">
        <v>4</v>
      </c>
      <c r="AJ9" s="32"/>
      <c r="AK9" s="32"/>
      <c r="AL9" s="32"/>
    </row>
    <row r="10" spans="1:38" ht="14.95" customHeight="1" thickBot="1" x14ac:dyDescent="0.25">
      <c r="A10" s="1370"/>
      <c r="B10" s="1370"/>
      <c r="C10" s="129" t="s">
        <v>21</v>
      </c>
      <c r="D10" s="129" t="s">
        <v>105</v>
      </c>
      <c r="E10" s="1372"/>
      <c r="F10" s="130" t="s">
        <v>21</v>
      </c>
      <c r="G10" s="131" t="s">
        <v>105</v>
      </c>
      <c r="H10" s="1374"/>
      <c r="I10" s="132" t="s">
        <v>21</v>
      </c>
      <c r="J10" s="133" t="s">
        <v>105</v>
      </c>
      <c r="K10" s="1376"/>
      <c r="L10" s="134" t="s">
        <v>21</v>
      </c>
      <c r="M10" s="135" t="s">
        <v>105</v>
      </c>
      <c r="N10" s="1378"/>
      <c r="O10" s="136" t="s">
        <v>22</v>
      </c>
      <c r="P10" s="137" t="s">
        <v>105</v>
      </c>
      <c r="Q10" s="1341"/>
      <c r="R10" s="138" t="s">
        <v>22</v>
      </c>
      <c r="S10" s="139" t="s">
        <v>105</v>
      </c>
      <c r="T10" s="1343"/>
      <c r="U10" s="140" t="s">
        <v>22</v>
      </c>
      <c r="V10" s="141" t="s">
        <v>105</v>
      </c>
      <c r="W10" s="1345"/>
      <c r="X10" s="142" t="s">
        <v>22</v>
      </c>
      <c r="Y10" s="143" t="s">
        <v>105</v>
      </c>
      <c r="Z10" s="1347"/>
      <c r="AA10" s="144" t="s">
        <v>22</v>
      </c>
      <c r="AB10" s="145" t="s">
        <v>105</v>
      </c>
      <c r="AC10" s="1349"/>
      <c r="AD10" s="146" t="s">
        <v>292</v>
      </c>
      <c r="AE10" s="147" t="s">
        <v>105</v>
      </c>
      <c r="AF10" s="1351"/>
      <c r="AG10" s="148" t="s">
        <v>790</v>
      </c>
      <c r="AH10" s="149" t="s">
        <v>105</v>
      </c>
      <c r="AI10" s="1353"/>
      <c r="AJ10" s="32"/>
      <c r="AK10" s="32"/>
      <c r="AL10" s="32"/>
    </row>
    <row r="11" spans="1:38" ht="14.95" customHeight="1" x14ac:dyDescent="0.2">
      <c r="A11" s="1279" t="s">
        <v>43</v>
      </c>
      <c r="B11" s="1354" t="s">
        <v>107</v>
      </c>
      <c r="C11" s="1367">
        <v>684662</v>
      </c>
      <c r="D11" s="1331"/>
      <c r="E11" s="1335"/>
      <c r="F11" s="1367">
        <f>116694+27771</f>
        <v>144465</v>
      </c>
      <c r="G11" s="1358"/>
      <c r="H11" s="1361"/>
      <c r="I11" s="1329"/>
      <c r="J11" s="1331"/>
      <c r="K11" s="1335"/>
      <c r="L11" s="1365">
        <v>900000</v>
      </c>
      <c r="M11" s="1358"/>
      <c r="N11" s="1361"/>
      <c r="O11" s="849" t="s">
        <v>334</v>
      </c>
      <c r="P11" s="850"/>
      <c r="Q11" s="851"/>
      <c r="R11" s="1365" t="s">
        <v>341</v>
      </c>
      <c r="S11" s="1331"/>
      <c r="T11" s="1335"/>
      <c r="U11" s="1365">
        <v>4200</v>
      </c>
      <c r="V11" s="1331"/>
      <c r="W11" s="1335"/>
      <c r="X11" s="1329"/>
      <c r="Y11" s="1331"/>
      <c r="Z11" s="1335"/>
      <c r="AA11" s="1329"/>
      <c r="AB11" s="1331"/>
      <c r="AC11" s="1335"/>
      <c r="AD11" s="1329"/>
      <c r="AE11" s="1331"/>
      <c r="AF11" s="1336"/>
      <c r="AG11" s="1329"/>
      <c r="AH11" s="1331"/>
      <c r="AI11" s="1333"/>
      <c r="AJ11" s="32"/>
      <c r="AK11" s="32"/>
      <c r="AL11" s="32"/>
    </row>
    <row r="12" spans="1:38" ht="14.95" customHeight="1" x14ac:dyDescent="0.2">
      <c r="A12" s="1280"/>
      <c r="B12" s="1355"/>
      <c r="C12" s="1387"/>
      <c r="D12" s="1356"/>
      <c r="E12" s="1357"/>
      <c r="F12" s="1299"/>
      <c r="G12" s="1359"/>
      <c r="H12" s="1362"/>
      <c r="I12" s="1364"/>
      <c r="J12" s="1356"/>
      <c r="K12" s="1357"/>
      <c r="L12" s="1328"/>
      <c r="M12" s="1359"/>
      <c r="N12" s="1362"/>
      <c r="O12" s="819" t="s">
        <v>339</v>
      </c>
      <c r="P12" s="852"/>
      <c r="Q12" s="853"/>
      <c r="R12" s="1366"/>
      <c r="S12" s="1332"/>
      <c r="T12" s="1332"/>
      <c r="U12" s="1332"/>
      <c r="V12" s="1332"/>
      <c r="W12" s="1332"/>
      <c r="X12" s="1330"/>
      <c r="Y12" s="1332"/>
      <c r="Z12" s="1332"/>
      <c r="AA12" s="1330"/>
      <c r="AB12" s="1332"/>
      <c r="AC12" s="1332"/>
      <c r="AD12" s="1330"/>
      <c r="AE12" s="1332"/>
      <c r="AF12" s="1337"/>
      <c r="AG12" s="1330"/>
      <c r="AH12" s="1332"/>
      <c r="AI12" s="1334"/>
      <c r="AJ12" s="32"/>
      <c r="AK12" s="32"/>
      <c r="AL12" s="32"/>
    </row>
    <row r="13" spans="1:38" ht="14.95" customHeight="1" x14ac:dyDescent="0.2">
      <c r="A13" s="1280"/>
      <c r="B13" s="1379" t="s">
        <v>375</v>
      </c>
      <c r="C13" s="1388">
        <v>804305.84299999999</v>
      </c>
      <c r="D13" s="1381"/>
      <c r="E13" s="1383"/>
      <c r="F13" s="1299"/>
      <c r="G13" s="1359"/>
      <c r="H13" s="1362"/>
      <c r="I13" s="1385"/>
      <c r="J13" s="1381"/>
      <c r="K13" s="1383"/>
      <c r="L13" s="1328"/>
      <c r="M13" s="1359"/>
      <c r="N13" s="1362"/>
      <c r="O13" s="854" t="s">
        <v>334</v>
      </c>
      <c r="P13" s="855"/>
      <c r="Q13" s="856"/>
      <c r="R13" s="1328" t="s">
        <v>338</v>
      </c>
      <c r="S13" s="1324"/>
      <c r="T13" s="1325"/>
      <c r="U13" s="1327"/>
      <c r="V13" s="1324"/>
      <c r="W13" s="1325"/>
      <c r="X13" s="1326"/>
      <c r="Y13" s="1324"/>
      <c r="Z13" s="1325"/>
      <c r="AA13" s="1327"/>
      <c r="AB13" s="1324"/>
      <c r="AC13" s="1325"/>
      <c r="AD13" s="1327"/>
      <c r="AE13" s="1324"/>
      <c r="AF13" s="1338"/>
      <c r="AG13" s="1327"/>
      <c r="AH13" s="1324"/>
      <c r="AI13" s="1339"/>
      <c r="AJ13" s="32"/>
      <c r="AK13" s="32"/>
      <c r="AL13" s="32"/>
    </row>
    <row r="14" spans="1:38" ht="14.95" customHeight="1" x14ac:dyDescent="0.2">
      <c r="A14" s="1281"/>
      <c r="B14" s="1380"/>
      <c r="C14" s="1368"/>
      <c r="D14" s="1382"/>
      <c r="E14" s="1384"/>
      <c r="F14" s="1368"/>
      <c r="G14" s="1360"/>
      <c r="H14" s="1363"/>
      <c r="I14" s="1386"/>
      <c r="J14" s="1382"/>
      <c r="K14" s="1384"/>
      <c r="L14" s="1271"/>
      <c r="M14" s="1360"/>
      <c r="N14" s="1363"/>
      <c r="O14" s="154" t="s">
        <v>335</v>
      </c>
      <c r="P14" s="157"/>
      <c r="Q14" s="158"/>
      <c r="R14" s="1307"/>
      <c r="S14" s="1307"/>
      <c r="T14" s="1307"/>
      <c r="U14" s="1309"/>
      <c r="V14" s="1307"/>
      <c r="W14" s="1307"/>
      <c r="X14" s="1307"/>
      <c r="Y14" s="1307"/>
      <c r="Z14" s="1307"/>
      <c r="AA14" s="1309"/>
      <c r="AB14" s="1307"/>
      <c r="AC14" s="1307"/>
      <c r="AD14" s="1309"/>
      <c r="AE14" s="1307"/>
      <c r="AF14" s="1320"/>
      <c r="AG14" s="1309"/>
      <c r="AH14" s="1307"/>
      <c r="AI14" s="1311"/>
      <c r="AJ14" s="32"/>
      <c r="AK14" s="32"/>
      <c r="AL14" s="32"/>
    </row>
    <row r="15" spans="1:38" ht="14.95" customHeight="1" x14ac:dyDescent="0.2">
      <c r="A15" s="159" t="s">
        <v>274</v>
      </c>
      <c r="B15" s="160" t="s">
        <v>275</v>
      </c>
      <c r="C15" s="161">
        <v>861674.473</v>
      </c>
      <c r="D15" s="162"/>
      <c r="E15" s="163"/>
      <c r="F15" s="164"/>
      <c r="G15" s="165"/>
      <c r="H15" s="166"/>
      <c r="I15" s="167"/>
      <c r="J15" s="168"/>
      <c r="K15" s="158"/>
      <c r="L15" s="164"/>
      <c r="M15" s="168"/>
      <c r="N15" s="158"/>
      <c r="O15" s="169" t="s">
        <v>336</v>
      </c>
      <c r="P15" s="170"/>
      <c r="Q15" s="166"/>
      <c r="R15" s="169" t="s">
        <v>336</v>
      </c>
      <c r="S15" s="165"/>
      <c r="T15" s="166"/>
      <c r="U15" s="164"/>
      <c r="V15" s="165"/>
      <c r="W15" s="166"/>
      <c r="X15" s="171"/>
      <c r="Y15" s="165"/>
      <c r="Z15" s="166"/>
      <c r="AA15" s="172"/>
      <c r="AB15" s="861"/>
      <c r="AC15" s="862"/>
      <c r="AD15" s="172"/>
      <c r="AE15" s="165"/>
      <c r="AF15" s="173"/>
      <c r="AG15" s="164"/>
      <c r="AH15" s="165"/>
      <c r="AI15" s="174"/>
      <c r="AJ15" s="32"/>
      <c r="AK15" s="32"/>
      <c r="AL15" s="32"/>
    </row>
    <row r="16" spans="1:38" ht="14.95" customHeight="1" x14ac:dyDescent="0.2">
      <c r="A16" s="175" t="s">
        <v>48</v>
      </c>
      <c r="B16" s="160" t="s">
        <v>49</v>
      </c>
      <c r="C16" s="161">
        <v>858638.57200000004</v>
      </c>
      <c r="D16" s="162"/>
      <c r="E16" s="163"/>
      <c r="F16" s="171"/>
      <c r="G16" s="165"/>
      <c r="H16" s="166"/>
      <c r="I16" s="167"/>
      <c r="J16" s="168"/>
      <c r="K16" s="158"/>
      <c r="L16" s="164"/>
      <c r="M16" s="168"/>
      <c r="N16" s="158"/>
      <c r="O16" s="169" t="s">
        <v>336</v>
      </c>
      <c r="P16" s="170"/>
      <c r="Q16" s="166"/>
      <c r="R16" s="177" t="s">
        <v>336</v>
      </c>
      <c r="S16" s="165"/>
      <c r="T16" s="166"/>
      <c r="U16" s="164"/>
      <c r="V16" s="165"/>
      <c r="W16" s="166"/>
      <c r="X16" s="171"/>
      <c r="Y16" s="165"/>
      <c r="Z16" s="166"/>
      <c r="AA16" s="172"/>
      <c r="AB16" s="861"/>
      <c r="AC16" s="862"/>
      <c r="AD16" s="172"/>
      <c r="AE16" s="165"/>
      <c r="AF16" s="173"/>
      <c r="AG16" s="164"/>
      <c r="AH16" s="165"/>
      <c r="AI16" s="174"/>
      <c r="AJ16" s="32"/>
      <c r="AK16" s="32"/>
      <c r="AL16" s="32"/>
    </row>
    <row r="17" spans="1:38" ht="14.95" customHeight="1" x14ac:dyDescent="0.2">
      <c r="A17" s="175" t="s">
        <v>50</v>
      </c>
      <c r="B17" s="160" t="s">
        <v>51</v>
      </c>
      <c r="C17" s="161">
        <v>664620</v>
      </c>
      <c r="D17" s="162"/>
      <c r="E17" s="163"/>
      <c r="F17" s="164"/>
      <c r="G17" s="165"/>
      <c r="H17" s="166"/>
      <c r="I17" s="167"/>
      <c r="J17" s="168"/>
      <c r="K17" s="158"/>
      <c r="L17" s="164"/>
      <c r="M17" s="168"/>
      <c r="N17" s="158"/>
      <c r="O17" s="169" t="s">
        <v>336</v>
      </c>
      <c r="P17" s="170"/>
      <c r="Q17" s="166"/>
      <c r="R17" s="164"/>
      <c r="S17" s="165"/>
      <c r="T17" s="166"/>
      <c r="U17" s="169">
        <v>4200</v>
      </c>
      <c r="V17" s="165"/>
      <c r="W17" s="166"/>
      <c r="X17" s="169" t="s">
        <v>336</v>
      </c>
      <c r="Y17" s="165"/>
      <c r="Z17" s="166"/>
      <c r="AA17" s="172"/>
      <c r="AB17" s="861"/>
      <c r="AC17" s="862"/>
      <c r="AD17" s="172"/>
      <c r="AE17" s="165"/>
      <c r="AF17" s="173"/>
      <c r="AG17" s="164"/>
      <c r="AH17" s="165"/>
      <c r="AI17" s="174"/>
      <c r="AJ17" s="32"/>
      <c r="AK17" s="32"/>
      <c r="AL17" s="32"/>
    </row>
    <row r="18" spans="1:38" ht="14.95" customHeight="1" x14ac:dyDescent="0.2">
      <c r="A18" s="1314" t="s">
        <v>52</v>
      </c>
      <c r="B18" s="1321" t="s">
        <v>53</v>
      </c>
      <c r="C18" s="1270">
        <v>597737.87699999998</v>
      </c>
      <c r="D18" s="1306"/>
      <c r="E18" s="1308"/>
      <c r="F18" s="1298">
        <v>20877.05</v>
      </c>
      <c r="G18" s="1306"/>
      <c r="H18" s="1308"/>
      <c r="I18" s="1270">
        <v>50000</v>
      </c>
      <c r="J18" s="1306"/>
      <c r="K18" s="1308"/>
      <c r="L18" s="1272"/>
      <c r="M18" s="1306"/>
      <c r="N18" s="1308"/>
      <c r="O18" s="185" t="s">
        <v>336</v>
      </c>
      <c r="P18" s="863"/>
      <c r="Q18" s="864"/>
      <c r="R18" s="1270" t="s">
        <v>338</v>
      </c>
      <c r="S18" s="1306"/>
      <c r="T18" s="1308"/>
      <c r="U18" s="1270">
        <v>4200</v>
      </c>
      <c r="V18" s="1306"/>
      <c r="W18" s="1308"/>
      <c r="X18" s="1270" t="s">
        <v>652</v>
      </c>
      <c r="Y18" s="1306"/>
      <c r="Z18" s="1308"/>
      <c r="AA18" s="1286"/>
      <c r="AB18" s="1306"/>
      <c r="AC18" s="1308"/>
      <c r="AD18" s="1286"/>
      <c r="AE18" s="1306"/>
      <c r="AF18" s="1319"/>
      <c r="AG18" s="1286"/>
      <c r="AH18" s="1306"/>
      <c r="AI18" s="1310"/>
      <c r="AJ18" s="32"/>
      <c r="AK18" s="32"/>
      <c r="AL18" s="32"/>
    </row>
    <row r="19" spans="1:38" ht="14.95" customHeight="1" x14ac:dyDescent="0.2">
      <c r="A19" s="1315"/>
      <c r="B19" s="1322"/>
      <c r="C19" s="1271"/>
      <c r="D19" s="1307"/>
      <c r="E19" s="1307"/>
      <c r="F19" s="1307"/>
      <c r="G19" s="1307"/>
      <c r="H19" s="1307"/>
      <c r="I19" s="1307"/>
      <c r="J19" s="1307"/>
      <c r="K19" s="1307"/>
      <c r="L19" s="1309"/>
      <c r="M19" s="1307"/>
      <c r="N19" s="1307"/>
      <c r="O19" s="154" t="s">
        <v>337</v>
      </c>
      <c r="P19" s="157"/>
      <c r="Q19" s="158"/>
      <c r="R19" s="1307"/>
      <c r="S19" s="1307"/>
      <c r="T19" s="1307"/>
      <c r="U19" s="1307"/>
      <c r="V19" s="1307"/>
      <c r="W19" s="1307"/>
      <c r="X19" s="1307"/>
      <c r="Y19" s="1307"/>
      <c r="Z19" s="1307"/>
      <c r="AA19" s="1309"/>
      <c r="AB19" s="1307"/>
      <c r="AC19" s="1307"/>
      <c r="AD19" s="1309"/>
      <c r="AE19" s="1307"/>
      <c r="AF19" s="1320"/>
      <c r="AG19" s="1309"/>
      <c r="AH19" s="1307"/>
      <c r="AI19" s="1311"/>
      <c r="AJ19" s="32"/>
      <c r="AK19" s="32"/>
      <c r="AL19" s="32"/>
    </row>
    <row r="20" spans="1:38" ht="14.95" customHeight="1" x14ac:dyDescent="0.2">
      <c r="A20" s="175" t="s">
        <v>54</v>
      </c>
      <c r="B20" s="160" t="s">
        <v>55</v>
      </c>
      <c r="C20" s="176">
        <v>421401.43100000004</v>
      </c>
      <c r="D20" s="162"/>
      <c r="E20" s="163"/>
      <c r="F20" s="171">
        <v>494.54</v>
      </c>
      <c r="G20" s="165"/>
      <c r="H20" s="166"/>
      <c r="I20" s="167"/>
      <c r="J20" s="168"/>
      <c r="K20" s="158"/>
      <c r="L20" s="164"/>
      <c r="M20" s="168"/>
      <c r="N20" s="158"/>
      <c r="O20" s="177" t="s">
        <v>336</v>
      </c>
      <c r="P20" s="170"/>
      <c r="Q20" s="166"/>
      <c r="R20" s="171"/>
      <c r="S20" s="165"/>
      <c r="T20" s="166"/>
      <c r="U20" s="164"/>
      <c r="V20" s="165"/>
      <c r="W20" s="166"/>
      <c r="X20" s="171"/>
      <c r="Y20" s="165"/>
      <c r="Z20" s="166"/>
      <c r="AA20" s="172"/>
      <c r="AB20" s="861"/>
      <c r="AC20" s="862"/>
      <c r="AD20" s="172"/>
      <c r="AE20" s="165"/>
      <c r="AF20" s="173"/>
      <c r="AG20" s="164"/>
      <c r="AH20" s="165"/>
      <c r="AI20" s="174"/>
      <c r="AJ20" s="32"/>
      <c r="AK20" s="32"/>
      <c r="AL20" s="32"/>
    </row>
    <row r="21" spans="1:38" ht="14.95" customHeight="1" x14ac:dyDescent="0.2">
      <c r="A21" s="175" t="s">
        <v>56</v>
      </c>
      <c r="B21" s="160" t="s">
        <v>57</v>
      </c>
      <c r="C21" s="176">
        <v>928510</v>
      </c>
      <c r="D21" s="162"/>
      <c r="E21" s="163"/>
      <c r="F21" s="171">
        <v>3450</v>
      </c>
      <c r="G21" s="165"/>
      <c r="H21" s="166"/>
      <c r="I21" s="167"/>
      <c r="J21" s="168"/>
      <c r="K21" s="158"/>
      <c r="L21" s="164"/>
      <c r="M21" s="168"/>
      <c r="N21" s="158"/>
      <c r="O21" s="171"/>
      <c r="P21" s="170"/>
      <c r="Q21" s="166"/>
      <c r="R21" s="171"/>
      <c r="S21" s="165"/>
      <c r="T21" s="166"/>
      <c r="U21" s="177" t="s">
        <v>338</v>
      </c>
      <c r="V21" s="165"/>
      <c r="W21" s="166"/>
      <c r="X21" s="169" t="s">
        <v>336</v>
      </c>
      <c r="Y21" s="165"/>
      <c r="Z21" s="166"/>
      <c r="AA21" s="172"/>
      <c r="AB21" s="861"/>
      <c r="AC21" s="862"/>
      <c r="AD21" s="172"/>
      <c r="AE21" s="165"/>
      <c r="AF21" s="173"/>
      <c r="AG21" s="164"/>
      <c r="AH21" s="165"/>
      <c r="AI21" s="174"/>
      <c r="AJ21" s="32"/>
      <c r="AK21" s="32"/>
      <c r="AL21" s="32"/>
    </row>
    <row r="22" spans="1:38" ht="14.95" customHeight="1" x14ac:dyDescent="0.2">
      <c r="A22" s="175" t="s">
        <v>804</v>
      </c>
      <c r="B22" s="160" t="s">
        <v>296</v>
      </c>
      <c r="C22" s="176">
        <v>1329814.2439999999</v>
      </c>
      <c r="D22" s="162"/>
      <c r="E22" s="163"/>
      <c r="F22" s="171">
        <v>1140</v>
      </c>
      <c r="G22" s="165"/>
      <c r="H22" s="166"/>
      <c r="I22" s="167"/>
      <c r="J22" s="168"/>
      <c r="K22" s="158"/>
      <c r="L22" s="164"/>
      <c r="M22" s="168"/>
      <c r="N22" s="158"/>
      <c r="O22" s="177" t="s">
        <v>338</v>
      </c>
      <c r="P22" s="170"/>
      <c r="Q22" s="166"/>
      <c r="R22" s="177" t="s">
        <v>338</v>
      </c>
      <c r="S22" s="165"/>
      <c r="T22" s="166"/>
      <c r="U22" s="177">
        <v>4200</v>
      </c>
      <c r="V22" s="165"/>
      <c r="W22" s="166"/>
      <c r="X22" s="177" t="s">
        <v>338</v>
      </c>
      <c r="Y22" s="165"/>
      <c r="Z22" s="166"/>
      <c r="AA22" s="172"/>
      <c r="AB22" s="861"/>
      <c r="AC22" s="862"/>
      <c r="AD22" s="172"/>
      <c r="AE22" s="165"/>
      <c r="AF22" s="173"/>
      <c r="AG22" s="164"/>
      <c r="AH22" s="165"/>
      <c r="AI22" s="174"/>
      <c r="AJ22" s="32"/>
      <c r="AK22" s="32"/>
      <c r="AL22" s="32"/>
    </row>
    <row r="23" spans="1:38" ht="14.95" customHeight="1" x14ac:dyDescent="0.2">
      <c r="A23" s="1314" t="s">
        <v>58</v>
      </c>
      <c r="B23" s="1321" t="s">
        <v>59</v>
      </c>
      <c r="C23" s="1270">
        <v>7633019.4380000001</v>
      </c>
      <c r="D23" s="1306"/>
      <c r="E23" s="1308"/>
      <c r="F23" s="1296">
        <v>1016565.88</v>
      </c>
      <c r="G23" s="1306"/>
      <c r="H23" s="1308"/>
      <c r="I23" s="1270">
        <v>403159.18</v>
      </c>
      <c r="J23" s="1306"/>
      <c r="K23" s="1308"/>
      <c r="L23" s="1286"/>
      <c r="M23" s="1306"/>
      <c r="N23" s="1308"/>
      <c r="O23" s="185" t="s">
        <v>334</v>
      </c>
      <c r="P23" s="863"/>
      <c r="Q23" s="864"/>
      <c r="R23" s="1298" t="s">
        <v>341</v>
      </c>
      <c r="S23" s="1306"/>
      <c r="T23" s="1308"/>
      <c r="U23" s="1270">
        <v>4200</v>
      </c>
      <c r="V23" s="1306"/>
      <c r="W23" s="1308"/>
      <c r="X23" s="1270" t="s">
        <v>652</v>
      </c>
      <c r="Y23" s="1306"/>
      <c r="Z23" s="1308"/>
      <c r="AA23" s="1286"/>
      <c r="AB23" s="1306"/>
      <c r="AC23" s="1308"/>
      <c r="AD23" s="1286"/>
      <c r="AE23" s="1306"/>
      <c r="AF23" s="1319"/>
      <c r="AG23" s="1286"/>
      <c r="AH23" s="1306"/>
      <c r="AI23" s="1310"/>
      <c r="AJ23" s="32"/>
      <c r="AK23" s="32"/>
      <c r="AL23" s="32"/>
    </row>
    <row r="24" spans="1:38" ht="14.95" customHeight="1" x14ac:dyDescent="0.2">
      <c r="A24" s="1315"/>
      <c r="B24" s="1322"/>
      <c r="C24" s="1271"/>
      <c r="D24" s="1307"/>
      <c r="E24" s="1307"/>
      <c r="F24" s="1323"/>
      <c r="G24" s="1307"/>
      <c r="H24" s="1307"/>
      <c r="I24" s="1307"/>
      <c r="J24" s="1307"/>
      <c r="K24" s="1307"/>
      <c r="L24" s="1309"/>
      <c r="M24" s="1307"/>
      <c r="N24" s="1307"/>
      <c r="O24" s="186" t="s">
        <v>340</v>
      </c>
      <c r="P24" s="157"/>
      <c r="Q24" s="158"/>
      <c r="R24" s="1307"/>
      <c r="S24" s="1307"/>
      <c r="T24" s="1307"/>
      <c r="U24" s="1307"/>
      <c r="V24" s="1307"/>
      <c r="W24" s="1307"/>
      <c r="X24" s="1307"/>
      <c r="Y24" s="1307"/>
      <c r="Z24" s="1307"/>
      <c r="AA24" s="1309"/>
      <c r="AB24" s="1307"/>
      <c r="AC24" s="1307"/>
      <c r="AD24" s="1309"/>
      <c r="AE24" s="1307"/>
      <c r="AF24" s="1320"/>
      <c r="AG24" s="1309"/>
      <c r="AH24" s="1307"/>
      <c r="AI24" s="1311"/>
      <c r="AJ24" s="32"/>
      <c r="AK24" s="32"/>
      <c r="AL24" s="32"/>
    </row>
    <row r="25" spans="1:38" ht="14.95" customHeight="1" x14ac:dyDescent="0.25">
      <c r="A25" s="175" t="s">
        <v>881</v>
      </c>
      <c r="B25" s="160"/>
      <c r="C25" s="167"/>
      <c r="D25" s="162"/>
      <c r="E25" s="163"/>
      <c r="F25" s="1219">
        <v>5075.0200000000004</v>
      </c>
      <c r="G25" s="835"/>
      <c r="H25" s="163"/>
      <c r="I25" s="235"/>
      <c r="J25" s="162"/>
      <c r="K25" s="163"/>
      <c r="L25" s="235"/>
      <c r="M25" s="162"/>
      <c r="N25" s="163"/>
      <c r="O25" s="177"/>
      <c r="P25" s="170"/>
      <c r="Q25" s="166"/>
      <c r="R25" s="161"/>
      <c r="S25" s="162"/>
      <c r="T25" s="163"/>
      <c r="U25" s="235"/>
      <c r="V25" s="162"/>
      <c r="W25" s="163"/>
      <c r="X25" s="161"/>
      <c r="Y25" s="162"/>
      <c r="Z25" s="163"/>
      <c r="AA25" s="235"/>
      <c r="AB25" s="1220"/>
      <c r="AC25" s="1221"/>
      <c r="AD25" s="235"/>
      <c r="AE25" s="162"/>
      <c r="AF25" s="1222"/>
      <c r="AG25" s="235"/>
      <c r="AH25" s="162"/>
      <c r="AI25" s="1223"/>
      <c r="AJ25" s="39"/>
      <c r="AK25" s="32"/>
      <c r="AL25" s="32"/>
    </row>
    <row r="26" spans="1:38" ht="14.95" customHeight="1" x14ac:dyDescent="0.25">
      <c r="A26" s="206" t="s">
        <v>882</v>
      </c>
      <c r="B26" s="207"/>
      <c r="C26" s="222"/>
      <c r="D26" s="209"/>
      <c r="E26" s="210"/>
      <c r="F26" s="171">
        <v>23427.87</v>
      </c>
      <c r="G26" s="209"/>
      <c r="H26" s="210"/>
      <c r="I26" s="164"/>
      <c r="J26" s="209"/>
      <c r="K26" s="210"/>
      <c r="L26" s="164"/>
      <c r="M26" s="209"/>
      <c r="N26" s="210"/>
      <c r="O26" s="186"/>
      <c r="P26" s="157"/>
      <c r="Q26" s="158"/>
      <c r="R26" s="171"/>
      <c r="S26" s="209"/>
      <c r="T26" s="210"/>
      <c r="U26" s="164"/>
      <c r="V26" s="209"/>
      <c r="W26" s="210"/>
      <c r="X26" s="171"/>
      <c r="Y26" s="209"/>
      <c r="Z26" s="210"/>
      <c r="AA26" s="164"/>
      <c r="AB26" s="211"/>
      <c r="AC26" s="212"/>
      <c r="AD26" s="164"/>
      <c r="AE26" s="209"/>
      <c r="AF26" s="213"/>
      <c r="AG26" s="164"/>
      <c r="AH26" s="209"/>
      <c r="AI26" s="214"/>
      <c r="AJ26" s="39"/>
      <c r="AK26" s="32"/>
      <c r="AL26" s="32"/>
    </row>
    <row r="27" spans="1:38" ht="14.95" customHeight="1" x14ac:dyDescent="0.2">
      <c r="A27" s="197" t="s">
        <v>379</v>
      </c>
      <c r="B27" s="1274" t="s">
        <v>777</v>
      </c>
      <c r="C27" s="407"/>
      <c r="D27" s="152"/>
      <c r="E27" s="153"/>
      <c r="F27" s="1299">
        <v>35067.18</v>
      </c>
      <c r="G27" s="1302"/>
      <c r="H27" s="1304"/>
      <c r="I27" s="193"/>
      <c r="J27" s="152"/>
      <c r="K27" s="153"/>
      <c r="L27" s="193"/>
      <c r="M27" s="152"/>
      <c r="N27" s="153"/>
      <c r="O27" s="154"/>
      <c r="P27" s="866"/>
      <c r="Q27" s="867"/>
      <c r="R27" s="151"/>
      <c r="S27" s="152"/>
      <c r="T27" s="153"/>
      <c r="U27" s="193"/>
      <c r="V27" s="152"/>
      <c r="W27" s="153"/>
      <c r="X27" s="151"/>
      <c r="Y27" s="152"/>
      <c r="Z27" s="153"/>
      <c r="AA27" s="193"/>
      <c r="AB27" s="195"/>
      <c r="AC27" s="196"/>
      <c r="AD27" s="193"/>
      <c r="AE27" s="152"/>
      <c r="AF27" s="155"/>
      <c r="AG27" s="193"/>
      <c r="AH27" s="152"/>
      <c r="AI27" s="156"/>
      <c r="AJ27" s="32"/>
      <c r="AK27" s="32"/>
      <c r="AL27" s="32"/>
    </row>
    <row r="28" spans="1:38" ht="14.95" customHeight="1" x14ac:dyDescent="0.2">
      <c r="A28" s="868" t="s">
        <v>380</v>
      </c>
      <c r="B28" s="1275"/>
      <c r="C28" s="869"/>
      <c r="D28" s="198"/>
      <c r="E28" s="199"/>
      <c r="F28" s="1307"/>
      <c r="G28" s="1312"/>
      <c r="H28" s="1313"/>
      <c r="I28" s="200"/>
      <c r="J28" s="198"/>
      <c r="K28" s="199"/>
      <c r="L28" s="200"/>
      <c r="M28" s="198"/>
      <c r="N28" s="199"/>
      <c r="O28" s="870"/>
      <c r="P28" s="871"/>
      <c r="Q28" s="872"/>
      <c r="R28" s="201"/>
      <c r="S28" s="198"/>
      <c r="T28" s="199"/>
      <c r="U28" s="200"/>
      <c r="V28" s="198"/>
      <c r="W28" s="199"/>
      <c r="X28" s="200"/>
      <c r="Y28" s="198"/>
      <c r="Z28" s="199"/>
      <c r="AA28" s="200"/>
      <c r="AB28" s="202"/>
      <c r="AC28" s="203"/>
      <c r="AD28" s="200"/>
      <c r="AE28" s="198"/>
      <c r="AF28" s="204"/>
      <c r="AG28" s="200"/>
      <c r="AH28" s="198"/>
      <c r="AI28" s="205"/>
      <c r="AJ28" s="32"/>
      <c r="AK28" s="32"/>
      <c r="AL28" s="32"/>
    </row>
    <row r="29" spans="1:38" ht="14.95" customHeight="1" x14ac:dyDescent="0.2">
      <c r="A29" s="206" t="s">
        <v>381</v>
      </c>
      <c r="B29" s="207" t="s">
        <v>378</v>
      </c>
      <c r="C29" s="208">
        <v>1296035.3999999999</v>
      </c>
      <c r="D29" s="209"/>
      <c r="E29" s="210"/>
      <c r="F29" s="164"/>
      <c r="G29" s="209"/>
      <c r="H29" s="210"/>
      <c r="I29" s="164"/>
      <c r="J29" s="209"/>
      <c r="K29" s="210"/>
      <c r="L29" s="164"/>
      <c r="M29" s="209"/>
      <c r="N29" s="210"/>
      <c r="O29" s="186" t="s">
        <v>336</v>
      </c>
      <c r="P29" s="170"/>
      <c r="Q29" s="166"/>
      <c r="R29" s="171"/>
      <c r="S29" s="209"/>
      <c r="T29" s="210"/>
      <c r="U29" s="169">
        <v>4200</v>
      </c>
      <c r="V29" s="209"/>
      <c r="W29" s="210"/>
      <c r="X29" s="164"/>
      <c r="Y29" s="209"/>
      <c r="Z29" s="210"/>
      <c r="AA29" s="164"/>
      <c r="AB29" s="211"/>
      <c r="AC29" s="212"/>
      <c r="AD29" s="164"/>
      <c r="AE29" s="209"/>
      <c r="AF29" s="213"/>
      <c r="AG29" s="164"/>
      <c r="AH29" s="209"/>
      <c r="AI29" s="214"/>
      <c r="AJ29" s="32"/>
      <c r="AK29" s="32"/>
      <c r="AL29" s="32"/>
    </row>
    <row r="30" spans="1:38" ht="14.95" customHeight="1" x14ac:dyDescent="0.2">
      <c r="A30" s="206" t="s">
        <v>805</v>
      </c>
      <c r="B30" s="207" t="s">
        <v>378</v>
      </c>
      <c r="C30" s="873">
        <v>345362.98499999999</v>
      </c>
      <c r="D30" s="209"/>
      <c r="E30" s="210"/>
      <c r="F30" s="164"/>
      <c r="G30" s="209"/>
      <c r="H30" s="210"/>
      <c r="I30" s="164"/>
      <c r="J30" s="209"/>
      <c r="K30" s="210"/>
      <c r="L30" s="164"/>
      <c r="M30" s="209"/>
      <c r="N30" s="210"/>
      <c r="O30" s="186" t="s">
        <v>336</v>
      </c>
      <c r="P30" s="170"/>
      <c r="Q30" s="166"/>
      <c r="R30" s="177" t="s">
        <v>948</v>
      </c>
      <c r="S30" s="209"/>
      <c r="T30" s="210"/>
      <c r="U30" s="169">
        <v>4200</v>
      </c>
      <c r="V30" s="209"/>
      <c r="W30" s="210"/>
      <c r="X30" s="164"/>
      <c r="Y30" s="209"/>
      <c r="Z30" s="210"/>
      <c r="AA30" s="164"/>
      <c r="AB30" s="211"/>
      <c r="AC30" s="212"/>
      <c r="AD30" s="164"/>
      <c r="AE30" s="209"/>
      <c r="AF30" s="213"/>
      <c r="AG30" s="164"/>
      <c r="AH30" s="209"/>
      <c r="AI30" s="214"/>
      <c r="AJ30" s="32"/>
      <c r="AK30" s="32"/>
      <c r="AL30" s="32"/>
    </row>
    <row r="31" spans="1:38" ht="14.95" customHeight="1" x14ac:dyDescent="0.2">
      <c r="A31" s="175" t="s">
        <v>329</v>
      </c>
      <c r="B31" s="160" t="s">
        <v>382</v>
      </c>
      <c r="C31" s="177">
        <v>188323.5</v>
      </c>
      <c r="D31" s="162"/>
      <c r="E31" s="163"/>
      <c r="F31" s="164"/>
      <c r="G31" s="165"/>
      <c r="H31" s="166"/>
      <c r="I31" s="167"/>
      <c r="J31" s="168"/>
      <c r="K31" s="158"/>
      <c r="L31" s="164"/>
      <c r="M31" s="168"/>
      <c r="N31" s="158"/>
      <c r="O31" s="177"/>
      <c r="P31" s="170"/>
      <c r="Q31" s="166"/>
      <c r="R31" s="171"/>
      <c r="S31" s="165"/>
      <c r="T31" s="166"/>
      <c r="U31" s="169">
        <v>2100</v>
      </c>
      <c r="V31" s="165"/>
      <c r="W31" s="166"/>
      <c r="X31" s="164"/>
      <c r="Y31" s="165"/>
      <c r="Z31" s="166"/>
      <c r="AA31" s="215"/>
      <c r="AB31" s="861"/>
      <c r="AC31" s="862"/>
      <c r="AD31" s="164"/>
      <c r="AE31" s="165"/>
      <c r="AF31" s="173"/>
      <c r="AG31" s="164"/>
      <c r="AH31" s="165"/>
      <c r="AI31" s="174"/>
      <c r="AJ31" s="32"/>
      <c r="AK31" s="32"/>
      <c r="AL31" s="32"/>
    </row>
    <row r="32" spans="1:38" ht="14.95" customHeight="1" x14ac:dyDescent="0.2">
      <c r="A32" s="1314" t="s">
        <v>273</v>
      </c>
      <c r="B32" s="216" t="s">
        <v>60</v>
      </c>
      <c r="C32" s="217">
        <v>571941.24900000007</v>
      </c>
      <c r="D32" s="187"/>
      <c r="E32" s="188"/>
      <c r="F32" s="825">
        <v>24255.9</v>
      </c>
      <c r="G32" s="874"/>
      <c r="H32" s="875"/>
      <c r="I32" s="1272"/>
      <c r="J32" s="1292"/>
      <c r="K32" s="1284"/>
      <c r="L32" s="1286"/>
      <c r="M32" s="1292"/>
      <c r="N32" s="1284"/>
      <c r="O32" s="185" t="s">
        <v>338</v>
      </c>
      <c r="P32" s="863"/>
      <c r="Q32" s="864"/>
      <c r="R32" s="185" t="s">
        <v>338</v>
      </c>
      <c r="S32" s="218"/>
      <c r="T32" s="864"/>
      <c r="U32" s="189"/>
      <c r="V32" s="218"/>
      <c r="W32" s="864"/>
      <c r="X32" s="189"/>
      <c r="Y32" s="218"/>
      <c r="Z32" s="864"/>
      <c r="AA32" s="219"/>
      <c r="AB32" s="876"/>
      <c r="AC32" s="877"/>
      <c r="AD32" s="220"/>
      <c r="AE32" s="218"/>
      <c r="AF32" s="878"/>
      <c r="AG32" s="189"/>
      <c r="AH32" s="218"/>
      <c r="AI32" s="221"/>
      <c r="AJ32" s="32"/>
      <c r="AK32" s="32"/>
      <c r="AL32" s="32"/>
    </row>
    <row r="33" spans="1:40" ht="14.95" customHeight="1" x14ac:dyDescent="0.2">
      <c r="A33" s="1315"/>
      <c r="B33" s="207" t="s">
        <v>263</v>
      </c>
      <c r="C33" s="208">
        <v>375479.88499999995</v>
      </c>
      <c r="D33" s="209"/>
      <c r="E33" s="210"/>
      <c r="F33" s="824"/>
      <c r="G33" s="879"/>
      <c r="H33" s="880"/>
      <c r="I33" s="1273"/>
      <c r="J33" s="1316"/>
      <c r="K33" s="1317"/>
      <c r="L33" s="1318"/>
      <c r="M33" s="1316"/>
      <c r="N33" s="1317"/>
      <c r="O33" s="154" t="s">
        <v>336</v>
      </c>
      <c r="P33" s="157"/>
      <c r="Q33" s="158"/>
      <c r="R33" s="154" t="s">
        <v>336</v>
      </c>
      <c r="S33" s="168"/>
      <c r="T33" s="158"/>
      <c r="U33" s="164"/>
      <c r="V33" s="168"/>
      <c r="W33" s="158"/>
      <c r="X33" s="164"/>
      <c r="Y33" s="168"/>
      <c r="Z33" s="158"/>
      <c r="AA33" s="223"/>
      <c r="AB33" s="861"/>
      <c r="AC33" s="862"/>
      <c r="AD33" s="172"/>
      <c r="AE33" s="168"/>
      <c r="AF33" s="224"/>
      <c r="AG33" s="164"/>
      <c r="AH33" s="168"/>
      <c r="AI33" s="225"/>
      <c r="AJ33" s="32"/>
      <c r="AK33" s="32"/>
      <c r="AL33" s="32"/>
    </row>
    <row r="34" spans="1:40" ht="14.95" customHeight="1" x14ac:dyDescent="0.2">
      <c r="A34" s="175" t="s">
        <v>330</v>
      </c>
      <c r="B34" s="160" t="s">
        <v>267</v>
      </c>
      <c r="C34" s="176">
        <v>945941.51299999992</v>
      </c>
      <c r="D34" s="162"/>
      <c r="E34" s="163"/>
      <c r="F34" s="164"/>
      <c r="G34" s="165"/>
      <c r="H34" s="166"/>
      <c r="I34" s="167"/>
      <c r="J34" s="168"/>
      <c r="K34" s="158"/>
      <c r="L34" s="164"/>
      <c r="M34" s="168"/>
      <c r="N34" s="158"/>
      <c r="O34" s="169" t="s">
        <v>336</v>
      </c>
      <c r="P34" s="170"/>
      <c r="Q34" s="166"/>
      <c r="R34" s="161"/>
      <c r="S34" s="165"/>
      <c r="T34" s="166"/>
      <c r="U34" s="164"/>
      <c r="V34" s="165"/>
      <c r="W34" s="166"/>
      <c r="X34" s="164"/>
      <c r="Y34" s="165"/>
      <c r="Z34" s="166"/>
      <c r="AA34" s="223"/>
      <c r="AB34" s="861"/>
      <c r="AC34" s="862"/>
      <c r="AD34" s="172"/>
      <c r="AE34" s="165"/>
      <c r="AF34" s="173"/>
      <c r="AG34" s="164"/>
      <c r="AH34" s="165"/>
      <c r="AI34" s="174"/>
      <c r="AJ34" s="32"/>
      <c r="AK34" s="32"/>
      <c r="AL34" s="32"/>
    </row>
    <row r="35" spans="1:40" ht="14.95" customHeight="1" x14ac:dyDescent="0.2">
      <c r="A35" s="175" t="s">
        <v>806</v>
      </c>
      <c r="B35" s="160" t="s">
        <v>62</v>
      </c>
      <c r="C35" s="176">
        <v>291500</v>
      </c>
      <c r="D35" s="162"/>
      <c r="E35" s="163"/>
      <c r="F35" s="164"/>
      <c r="G35" s="165"/>
      <c r="H35" s="166"/>
      <c r="I35" s="167"/>
      <c r="J35" s="168"/>
      <c r="K35" s="158"/>
      <c r="L35" s="164"/>
      <c r="M35" s="168"/>
      <c r="N35" s="158"/>
      <c r="O35" s="169" t="s">
        <v>336</v>
      </c>
      <c r="P35" s="170"/>
      <c r="Q35" s="166"/>
      <c r="R35" s="171"/>
      <c r="S35" s="165"/>
      <c r="T35" s="166"/>
      <c r="U35" s="177">
        <v>4200</v>
      </c>
      <c r="V35" s="165"/>
      <c r="W35" s="166"/>
      <c r="X35" s="164"/>
      <c r="Y35" s="165"/>
      <c r="Z35" s="166"/>
      <c r="AA35" s="223"/>
      <c r="AB35" s="861"/>
      <c r="AC35" s="862"/>
      <c r="AD35" s="172"/>
      <c r="AE35" s="165"/>
      <c r="AF35" s="173"/>
      <c r="AG35" s="164"/>
      <c r="AH35" s="165"/>
      <c r="AI35" s="174"/>
      <c r="AJ35" s="32"/>
      <c r="AK35" s="32"/>
      <c r="AL35" s="32"/>
    </row>
    <row r="36" spans="1:40" ht="14.95" customHeight="1" x14ac:dyDescent="0.2">
      <c r="A36" s="175" t="s">
        <v>331</v>
      </c>
      <c r="B36" s="160" t="s">
        <v>262</v>
      </c>
      <c r="C36" s="176">
        <v>403254.77500000002</v>
      </c>
      <c r="D36" s="162"/>
      <c r="E36" s="163"/>
      <c r="F36" s="171">
        <v>23614.1</v>
      </c>
      <c r="G36" s="165"/>
      <c r="H36" s="166"/>
      <c r="I36" s="167"/>
      <c r="J36" s="168"/>
      <c r="K36" s="158"/>
      <c r="L36" s="164"/>
      <c r="M36" s="168"/>
      <c r="N36" s="158"/>
      <c r="O36" s="177" t="s">
        <v>338</v>
      </c>
      <c r="P36" s="170"/>
      <c r="Q36" s="166"/>
      <c r="R36" s="171"/>
      <c r="S36" s="165"/>
      <c r="T36" s="166"/>
      <c r="U36" s="164"/>
      <c r="V36" s="165"/>
      <c r="W36" s="166"/>
      <c r="X36" s="164"/>
      <c r="Y36" s="165"/>
      <c r="Z36" s="166"/>
      <c r="AA36" s="223"/>
      <c r="AB36" s="861"/>
      <c r="AC36" s="862"/>
      <c r="AD36" s="172"/>
      <c r="AE36" s="165"/>
      <c r="AF36" s="173"/>
      <c r="AG36" s="164"/>
      <c r="AH36" s="165"/>
      <c r="AI36" s="174"/>
      <c r="AJ36" s="32"/>
      <c r="AK36" s="32"/>
      <c r="AL36" s="32"/>
    </row>
    <row r="37" spans="1:40" ht="14.95" customHeight="1" x14ac:dyDescent="0.2">
      <c r="A37" s="226" t="s">
        <v>264</v>
      </c>
      <c r="B37" s="179" t="s">
        <v>99</v>
      </c>
      <c r="C37" s="180">
        <v>141596.84</v>
      </c>
      <c r="D37" s="181"/>
      <c r="E37" s="182"/>
      <c r="F37" s="171">
        <v>6971.95</v>
      </c>
      <c r="G37" s="227"/>
      <c r="H37" s="228"/>
      <c r="I37" s="167"/>
      <c r="J37" s="165"/>
      <c r="K37" s="166"/>
      <c r="L37" s="164"/>
      <c r="M37" s="165"/>
      <c r="N37" s="166"/>
      <c r="O37" s="177"/>
      <c r="P37" s="229"/>
      <c r="Q37" s="228"/>
      <c r="R37" s="171"/>
      <c r="S37" s="227"/>
      <c r="T37" s="228"/>
      <c r="U37" s="164"/>
      <c r="V37" s="227"/>
      <c r="W37" s="228"/>
      <c r="X37" s="164"/>
      <c r="Y37" s="227"/>
      <c r="Z37" s="228"/>
      <c r="AA37" s="230">
        <v>4200</v>
      </c>
      <c r="AB37" s="231"/>
      <c r="AC37" s="881"/>
      <c r="AD37" s="172"/>
      <c r="AE37" s="227"/>
      <c r="AF37" s="232"/>
      <c r="AG37" s="164"/>
      <c r="AH37" s="227"/>
      <c r="AI37" s="233"/>
      <c r="AJ37" s="32"/>
      <c r="AK37" s="32"/>
      <c r="AL37" s="32"/>
    </row>
    <row r="38" spans="1:40" ht="14.95" customHeight="1" x14ac:dyDescent="0.2">
      <c r="A38" s="226" t="s">
        <v>883</v>
      </c>
      <c r="B38" s="179" t="s">
        <v>884</v>
      </c>
      <c r="C38" s="180">
        <v>13976</v>
      </c>
      <c r="D38" s="181"/>
      <c r="E38" s="182"/>
      <c r="F38" s="171"/>
      <c r="G38" s="227"/>
      <c r="H38" s="228"/>
      <c r="I38" s="222"/>
      <c r="J38" s="165"/>
      <c r="K38" s="166"/>
      <c r="L38" s="164"/>
      <c r="M38" s="165"/>
      <c r="N38" s="166"/>
      <c r="O38" s="186"/>
      <c r="P38" s="229"/>
      <c r="Q38" s="228"/>
      <c r="R38" s="171"/>
      <c r="S38" s="227"/>
      <c r="T38" s="228"/>
      <c r="U38" s="171">
        <v>4200</v>
      </c>
      <c r="V38" s="227"/>
      <c r="W38" s="228"/>
      <c r="X38" s="164"/>
      <c r="Y38" s="227"/>
      <c r="Z38" s="228"/>
      <c r="AA38" s="230"/>
      <c r="AB38" s="231"/>
      <c r="AC38" s="881"/>
      <c r="AD38" s="172"/>
      <c r="AE38" s="227"/>
      <c r="AF38" s="232"/>
      <c r="AG38" s="164"/>
      <c r="AH38" s="227"/>
      <c r="AI38" s="233"/>
      <c r="AJ38" s="32"/>
      <c r="AK38" s="32"/>
      <c r="AL38" s="32"/>
    </row>
    <row r="39" spans="1:40" ht="14.95" customHeight="1" x14ac:dyDescent="0.2">
      <c r="A39" s="226" t="s">
        <v>885</v>
      </c>
      <c r="B39" s="179" t="s">
        <v>886</v>
      </c>
      <c r="C39" s="180">
        <v>14700</v>
      </c>
      <c r="D39" s="181"/>
      <c r="E39" s="182"/>
      <c r="F39" s="171"/>
      <c r="G39" s="227"/>
      <c r="H39" s="228"/>
      <c r="I39" s="222"/>
      <c r="J39" s="165"/>
      <c r="K39" s="166"/>
      <c r="L39" s="164"/>
      <c r="M39" s="165"/>
      <c r="N39" s="166"/>
      <c r="O39" s="186"/>
      <c r="P39" s="229"/>
      <c r="Q39" s="228"/>
      <c r="R39" s="171"/>
      <c r="S39" s="227"/>
      <c r="T39" s="228"/>
      <c r="U39" s="171">
        <v>4200</v>
      </c>
      <c r="V39" s="227"/>
      <c r="W39" s="228"/>
      <c r="X39" s="164"/>
      <c r="Y39" s="227"/>
      <c r="Z39" s="228"/>
      <c r="AA39" s="230"/>
      <c r="AB39" s="231"/>
      <c r="AC39" s="881"/>
      <c r="AD39" s="172"/>
      <c r="AE39" s="227"/>
      <c r="AF39" s="232"/>
      <c r="AG39" s="164"/>
      <c r="AH39" s="227"/>
      <c r="AI39" s="233"/>
      <c r="AJ39" s="32"/>
      <c r="AK39" s="32"/>
      <c r="AL39" s="32"/>
    </row>
    <row r="40" spans="1:40" ht="14.95" customHeight="1" x14ac:dyDescent="0.2">
      <c r="A40" s="226" t="s">
        <v>887</v>
      </c>
      <c r="B40" s="179" t="s">
        <v>886</v>
      </c>
      <c r="C40" s="180">
        <v>8375.57</v>
      </c>
      <c r="D40" s="181"/>
      <c r="E40" s="182"/>
      <c r="F40" s="171"/>
      <c r="G40" s="227"/>
      <c r="H40" s="228"/>
      <c r="I40" s="222"/>
      <c r="J40" s="165"/>
      <c r="K40" s="166"/>
      <c r="L40" s="164"/>
      <c r="M40" s="165"/>
      <c r="N40" s="166"/>
      <c r="O40" s="186"/>
      <c r="P40" s="229"/>
      <c r="Q40" s="228"/>
      <c r="R40" s="171"/>
      <c r="S40" s="227"/>
      <c r="T40" s="228"/>
      <c r="U40" s="171">
        <v>4200</v>
      </c>
      <c r="V40" s="227"/>
      <c r="W40" s="228"/>
      <c r="X40" s="164"/>
      <c r="Y40" s="227"/>
      <c r="Z40" s="228"/>
      <c r="AA40" s="230"/>
      <c r="AB40" s="231"/>
      <c r="AC40" s="881"/>
      <c r="AD40" s="172"/>
      <c r="AE40" s="227"/>
      <c r="AF40" s="232"/>
      <c r="AG40" s="164"/>
      <c r="AH40" s="227"/>
      <c r="AI40" s="233"/>
      <c r="AJ40" s="32"/>
      <c r="AK40" s="32"/>
      <c r="AL40" s="32"/>
    </row>
    <row r="41" spans="1:40" ht="14.95" customHeight="1" x14ac:dyDescent="0.2">
      <c r="A41" s="226" t="s">
        <v>359</v>
      </c>
      <c r="B41" s="179" t="s">
        <v>360</v>
      </c>
      <c r="C41" s="180">
        <v>5500</v>
      </c>
      <c r="D41" s="181"/>
      <c r="E41" s="182"/>
      <c r="F41" s="164"/>
      <c r="G41" s="227"/>
      <c r="H41" s="228"/>
      <c r="I41" s="164"/>
      <c r="J41" s="165"/>
      <c r="K41" s="166"/>
      <c r="L41" s="164"/>
      <c r="M41" s="165"/>
      <c r="N41" s="166"/>
      <c r="O41" s="171"/>
      <c r="P41" s="229"/>
      <c r="Q41" s="228"/>
      <c r="R41" s="171"/>
      <c r="S41" s="227"/>
      <c r="T41" s="228"/>
      <c r="U41" s="171">
        <v>4200</v>
      </c>
      <c r="V41" s="227"/>
      <c r="W41" s="228"/>
      <c r="X41" s="164"/>
      <c r="Y41" s="227"/>
      <c r="Z41" s="228"/>
      <c r="AA41" s="215"/>
      <c r="AB41" s="231"/>
      <c r="AC41" s="881"/>
      <c r="AD41" s="164"/>
      <c r="AE41" s="227"/>
      <c r="AF41" s="232"/>
      <c r="AG41" s="164"/>
      <c r="AH41" s="227"/>
      <c r="AI41" s="233"/>
      <c r="AJ41" s="32"/>
      <c r="AK41" s="32"/>
      <c r="AL41" s="32"/>
    </row>
    <row r="42" spans="1:40" ht="25" customHeight="1" x14ac:dyDescent="0.2">
      <c r="A42" s="882" t="s">
        <v>889</v>
      </c>
      <c r="B42" s="179" t="s">
        <v>683</v>
      </c>
      <c r="C42" s="180"/>
      <c r="D42" s="181"/>
      <c r="E42" s="182"/>
      <c r="F42" s="171">
        <v>19408.91</v>
      </c>
      <c r="G42" s="227"/>
      <c r="H42" s="228"/>
      <c r="I42" s="164"/>
      <c r="J42" s="165"/>
      <c r="K42" s="166"/>
      <c r="L42" s="164"/>
      <c r="M42" s="165"/>
      <c r="N42" s="166"/>
      <c r="O42" s="171"/>
      <c r="P42" s="229"/>
      <c r="Q42" s="228"/>
      <c r="R42" s="171"/>
      <c r="S42" s="227"/>
      <c r="T42" s="228"/>
      <c r="U42" s="171">
        <v>4200</v>
      </c>
      <c r="V42" s="227"/>
      <c r="W42" s="228"/>
      <c r="X42" s="164"/>
      <c r="Y42" s="227"/>
      <c r="Z42" s="228"/>
      <c r="AA42" s="223"/>
      <c r="AB42" s="231"/>
      <c r="AC42" s="881"/>
      <c r="AD42" s="172"/>
      <c r="AE42" s="227"/>
      <c r="AF42" s="232"/>
      <c r="AG42" s="164"/>
      <c r="AH42" s="227"/>
      <c r="AI42" s="233"/>
      <c r="AJ42" s="32"/>
      <c r="AK42" s="32"/>
      <c r="AL42" s="32"/>
    </row>
    <row r="43" spans="1:40" ht="14.95" customHeight="1" x14ac:dyDescent="0.2">
      <c r="A43" s="882" t="s">
        <v>682</v>
      </c>
      <c r="B43" s="883" t="s">
        <v>666</v>
      </c>
      <c r="C43" s="180"/>
      <c r="D43" s="181"/>
      <c r="E43" s="182"/>
      <c r="F43" s="171">
        <v>104638.2</v>
      </c>
      <c r="G43" s="227"/>
      <c r="H43" s="228"/>
      <c r="I43" s="164"/>
      <c r="J43" s="165"/>
      <c r="K43" s="166"/>
      <c r="L43" s="164"/>
      <c r="M43" s="165"/>
      <c r="N43" s="166"/>
      <c r="O43" s="171"/>
      <c r="P43" s="229"/>
      <c r="Q43" s="228"/>
      <c r="R43" s="171"/>
      <c r="S43" s="227"/>
      <c r="T43" s="228"/>
      <c r="U43" s="171"/>
      <c r="V43" s="227"/>
      <c r="W43" s="228"/>
      <c r="X43" s="164"/>
      <c r="Y43" s="227"/>
      <c r="Z43" s="228"/>
      <c r="AA43" s="223"/>
      <c r="AB43" s="231"/>
      <c r="AC43" s="881"/>
      <c r="AD43" s="172"/>
      <c r="AE43" s="227"/>
      <c r="AF43" s="232"/>
      <c r="AG43" s="164"/>
      <c r="AH43" s="227"/>
      <c r="AI43" s="233"/>
      <c r="AJ43" s="32"/>
      <c r="AK43" s="32"/>
      <c r="AL43" s="32"/>
    </row>
    <row r="44" spans="1:40" ht="14.95" customHeight="1" x14ac:dyDescent="0.2">
      <c r="A44" s="882" t="s">
        <v>890</v>
      </c>
      <c r="B44" s="883" t="s">
        <v>891</v>
      </c>
      <c r="C44" s="180">
        <v>319748.946</v>
      </c>
      <c r="D44" s="181"/>
      <c r="E44" s="182"/>
      <c r="F44" s="171"/>
      <c r="G44" s="227"/>
      <c r="H44" s="228"/>
      <c r="I44" s="164"/>
      <c r="J44" s="165"/>
      <c r="K44" s="166"/>
      <c r="L44" s="164"/>
      <c r="M44" s="165"/>
      <c r="N44" s="166"/>
      <c r="O44" s="171"/>
      <c r="P44" s="229"/>
      <c r="Q44" s="228"/>
      <c r="R44" s="171"/>
      <c r="S44" s="227"/>
      <c r="T44" s="228"/>
      <c r="U44" s="171"/>
      <c r="V44" s="227"/>
      <c r="W44" s="228"/>
      <c r="X44" s="164"/>
      <c r="Y44" s="227"/>
      <c r="Z44" s="228"/>
      <c r="AA44" s="223"/>
      <c r="AB44" s="231"/>
      <c r="AC44" s="881"/>
      <c r="AD44" s="172"/>
      <c r="AE44" s="227"/>
      <c r="AF44" s="232"/>
      <c r="AG44" s="164"/>
      <c r="AH44" s="227"/>
      <c r="AI44" s="233"/>
      <c r="AJ44" s="32"/>
      <c r="AK44" s="32"/>
      <c r="AL44" s="32"/>
    </row>
    <row r="45" spans="1:40" ht="14.95" customHeight="1" x14ac:dyDescent="0.2">
      <c r="A45" s="882" t="s">
        <v>780</v>
      </c>
      <c r="B45" s="179"/>
      <c r="C45" s="169" t="s">
        <v>950</v>
      </c>
      <c r="D45" s="181"/>
      <c r="E45" s="182"/>
      <c r="F45" s="171">
        <v>2345.5300000000002</v>
      </c>
      <c r="G45" s="227"/>
      <c r="H45" s="228"/>
      <c r="I45" s="164"/>
      <c r="J45" s="165"/>
      <c r="K45" s="166"/>
      <c r="L45" s="164"/>
      <c r="M45" s="165"/>
      <c r="N45" s="166"/>
      <c r="O45" s="171"/>
      <c r="P45" s="229"/>
      <c r="Q45" s="228"/>
      <c r="R45" s="171"/>
      <c r="S45" s="227"/>
      <c r="T45" s="228"/>
      <c r="U45" s="171"/>
      <c r="V45" s="227"/>
      <c r="W45" s="228"/>
      <c r="X45" s="164"/>
      <c r="Y45" s="227"/>
      <c r="Z45" s="228"/>
      <c r="AA45" s="223"/>
      <c r="AB45" s="231"/>
      <c r="AC45" s="881"/>
      <c r="AD45" s="172"/>
      <c r="AE45" s="227"/>
      <c r="AF45" s="232"/>
      <c r="AG45" s="164"/>
      <c r="AH45" s="227"/>
      <c r="AI45" s="233"/>
      <c r="AJ45" s="32"/>
      <c r="AK45" s="32"/>
      <c r="AL45" s="32"/>
    </row>
    <row r="46" spans="1:40" ht="14.95" customHeight="1" x14ac:dyDescent="0.2">
      <c r="A46" s="882" t="s">
        <v>684</v>
      </c>
      <c r="B46" s="179"/>
      <c r="C46" s="180">
        <v>10873.32</v>
      </c>
      <c r="D46" s="181"/>
      <c r="E46" s="182"/>
      <c r="F46" s="164"/>
      <c r="G46" s="227"/>
      <c r="H46" s="228"/>
      <c r="I46" s="164"/>
      <c r="J46" s="165"/>
      <c r="K46" s="166"/>
      <c r="L46" s="164"/>
      <c r="M46" s="165"/>
      <c r="N46" s="166"/>
      <c r="O46" s="171"/>
      <c r="P46" s="229"/>
      <c r="Q46" s="228"/>
      <c r="R46" s="171"/>
      <c r="S46" s="227"/>
      <c r="T46" s="228"/>
      <c r="U46" s="171"/>
      <c r="V46" s="227"/>
      <c r="W46" s="228"/>
      <c r="X46" s="164"/>
      <c r="Y46" s="227"/>
      <c r="Z46" s="228"/>
      <c r="AA46" s="223"/>
      <c r="AB46" s="231"/>
      <c r="AC46" s="881"/>
      <c r="AD46" s="172"/>
      <c r="AE46" s="227"/>
      <c r="AF46" s="232"/>
      <c r="AG46" s="164"/>
      <c r="AH46" s="227"/>
      <c r="AI46" s="233"/>
      <c r="AJ46" s="32"/>
      <c r="AK46" s="32"/>
      <c r="AL46" s="32"/>
    </row>
    <row r="47" spans="1:40" ht="14.95" customHeight="1" x14ac:dyDescent="0.2">
      <c r="A47" s="339" t="s">
        <v>896</v>
      </c>
      <c r="B47" s="160" t="s">
        <v>897</v>
      </c>
      <c r="C47" s="180">
        <v>37026</v>
      </c>
      <c r="D47" s="181"/>
      <c r="E47" s="182"/>
      <c r="F47" s="164"/>
      <c r="G47" s="227"/>
      <c r="H47" s="228"/>
      <c r="I47" s="164"/>
      <c r="J47" s="165"/>
      <c r="K47" s="166"/>
      <c r="L47" s="164"/>
      <c r="M47" s="165"/>
      <c r="N47" s="166"/>
      <c r="O47" s="169" t="s">
        <v>336</v>
      </c>
      <c r="P47" s="229"/>
      <c r="Q47" s="228"/>
      <c r="R47" s="171"/>
      <c r="S47" s="227"/>
      <c r="T47" s="228"/>
      <c r="U47" s="171"/>
      <c r="V47" s="227"/>
      <c r="W47" s="228"/>
      <c r="X47" s="164"/>
      <c r="Y47" s="227"/>
      <c r="Z47" s="228"/>
      <c r="AA47" s="223"/>
      <c r="AB47" s="231"/>
      <c r="AC47" s="881"/>
      <c r="AD47" s="172"/>
      <c r="AE47" s="227"/>
      <c r="AF47" s="232"/>
      <c r="AG47" s="164"/>
      <c r="AH47" s="227"/>
      <c r="AI47" s="233"/>
      <c r="AJ47" s="32"/>
      <c r="AK47" s="32"/>
      <c r="AL47" s="32"/>
    </row>
    <row r="48" spans="1:40" ht="14.95" customHeight="1" x14ac:dyDescent="0.25">
      <c r="A48" s="226" t="s">
        <v>271</v>
      </c>
      <c r="B48" s="884" t="s">
        <v>807</v>
      </c>
      <c r="C48" s="169">
        <v>128119.2</v>
      </c>
      <c r="D48" s="181"/>
      <c r="E48" s="182"/>
      <c r="F48" s="171">
        <f>27041.65+185.5</f>
        <v>27227.15</v>
      </c>
      <c r="G48" s="227"/>
      <c r="H48" s="228"/>
      <c r="I48" s="167"/>
      <c r="J48" s="165"/>
      <c r="K48" s="166"/>
      <c r="L48" s="164"/>
      <c r="M48" s="165"/>
      <c r="N48" s="166"/>
      <c r="O48" s="177" t="s">
        <v>338</v>
      </c>
      <c r="P48" s="229"/>
      <c r="Q48" s="228"/>
      <c r="R48" s="177" t="s">
        <v>338</v>
      </c>
      <c r="S48" s="227"/>
      <c r="T48" s="228"/>
      <c r="U48" s="164"/>
      <c r="V48" s="227"/>
      <c r="W48" s="228"/>
      <c r="X48" s="164"/>
      <c r="Y48" s="227"/>
      <c r="Z48" s="228"/>
      <c r="AA48" s="223"/>
      <c r="AB48" s="231"/>
      <c r="AC48" s="881"/>
      <c r="AD48" s="172"/>
      <c r="AE48" s="227"/>
      <c r="AF48" s="232"/>
      <c r="AG48" s="164"/>
      <c r="AH48" s="227"/>
      <c r="AI48" s="233"/>
      <c r="AJ48" s="103" t="s">
        <v>802</v>
      </c>
      <c r="AK48" s="104"/>
      <c r="AL48" s="104"/>
      <c r="AM48" s="272"/>
      <c r="AN48" s="272"/>
    </row>
    <row r="49" spans="1:38" ht="14.95" customHeight="1" x14ac:dyDescent="0.2">
      <c r="A49" s="1300" t="s">
        <v>395</v>
      </c>
      <c r="B49" s="216" t="s">
        <v>396</v>
      </c>
      <c r="C49" s="1272"/>
      <c r="D49" s="1301"/>
      <c r="E49" s="1303"/>
      <c r="F49" s="190">
        <v>1001355.66</v>
      </c>
      <c r="G49" s="218"/>
      <c r="H49" s="864"/>
      <c r="I49" s="1272"/>
      <c r="J49" s="1292"/>
      <c r="K49" s="1284"/>
      <c r="L49" s="1286"/>
      <c r="M49" s="1292"/>
      <c r="N49" s="1284"/>
      <c r="O49" s="1296" t="s">
        <v>653</v>
      </c>
      <c r="P49" s="1292"/>
      <c r="Q49" s="1284"/>
      <c r="R49" s="1298"/>
      <c r="S49" s="1292"/>
      <c r="T49" s="1284"/>
      <c r="U49" s="190">
        <v>4200</v>
      </c>
      <c r="V49" s="218"/>
      <c r="W49" s="864"/>
      <c r="X49" s="1286"/>
      <c r="Y49" s="1292"/>
      <c r="Z49" s="1284"/>
      <c r="AA49" s="1286"/>
      <c r="AB49" s="1288"/>
      <c r="AC49" s="1290"/>
      <c r="AD49" s="1286"/>
      <c r="AE49" s="1292"/>
      <c r="AF49" s="1294"/>
      <c r="AG49" s="1286"/>
      <c r="AH49" s="1292"/>
      <c r="AI49" s="1282"/>
      <c r="AJ49" s="32"/>
      <c r="AK49" s="32"/>
      <c r="AL49" s="32"/>
    </row>
    <row r="50" spans="1:38" ht="14.95" customHeight="1" x14ac:dyDescent="0.2">
      <c r="A50" s="1280"/>
      <c r="B50" s="582" t="s">
        <v>397</v>
      </c>
      <c r="C50" s="1273"/>
      <c r="D50" s="1302"/>
      <c r="E50" s="1304"/>
      <c r="F50" s="151">
        <v>113839.05</v>
      </c>
      <c r="G50" s="234"/>
      <c r="H50" s="867"/>
      <c r="I50" s="1305"/>
      <c r="J50" s="1293"/>
      <c r="K50" s="1285"/>
      <c r="L50" s="1287"/>
      <c r="M50" s="1293"/>
      <c r="N50" s="1285"/>
      <c r="O50" s="1297"/>
      <c r="P50" s="1293"/>
      <c r="Q50" s="1285"/>
      <c r="R50" s="1299"/>
      <c r="S50" s="1293"/>
      <c r="T50" s="1285"/>
      <c r="U50" s="151">
        <v>4200</v>
      </c>
      <c r="V50" s="234"/>
      <c r="W50" s="867"/>
      <c r="X50" s="1287"/>
      <c r="Y50" s="1293"/>
      <c r="Z50" s="1285"/>
      <c r="AA50" s="1287"/>
      <c r="AB50" s="1289"/>
      <c r="AC50" s="1291"/>
      <c r="AD50" s="1287"/>
      <c r="AE50" s="1293"/>
      <c r="AF50" s="1295"/>
      <c r="AG50" s="1287"/>
      <c r="AH50" s="1293"/>
      <c r="AI50" s="1283"/>
      <c r="AJ50" s="32"/>
      <c r="AK50" s="32"/>
      <c r="AL50" s="32"/>
    </row>
    <row r="51" spans="1:38" ht="14.95" customHeight="1" x14ac:dyDescent="0.2">
      <c r="A51" s="419" t="s">
        <v>898</v>
      </c>
      <c r="B51" s="160" t="s">
        <v>899</v>
      </c>
      <c r="C51" s="177">
        <v>236890.91800000001</v>
      </c>
      <c r="D51" s="826"/>
      <c r="E51" s="827"/>
      <c r="F51" s="161">
        <v>22339.54</v>
      </c>
      <c r="G51" s="165"/>
      <c r="H51" s="166"/>
      <c r="I51" s="167"/>
      <c r="J51" s="829"/>
      <c r="K51" s="830"/>
      <c r="L51" s="235"/>
      <c r="M51" s="829"/>
      <c r="N51" s="830"/>
      <c r="O51" s="177" t="s">
        <v>338</v>
      </c>
      <c r="P51" s="829"/>
      <c r="Q51" s="830"/>
      <c r="R51" s="161"/>
      <c r="S51" s="829"/>
      <c r="T51" s="830"/>
      <c r="U51" s="161"/>
      <c r="V51" s="165"/>
      <c r="W51" s="166"/>
      <c r="X51" s="235"/>
      <c r="Y51" s="829"/>
      <c r="Z51" s="830"/>
      <c r="AA51" s="235"/>
      <c r="AB51" s="831"/>
      <c r="AC51" s="832"/>
      <c r="AD51" s="235"/>
      <c r="AE51" s="829"/>
      <c r="AF51" s="830"/>
      <c r="AG51" s="235"/>
      <c r="AH51" s="829"/>
      <c r="AI51" s="1226"/>
      <c r="AJ51" s="32"/>
      <c r="AK51" s="32"/>
      <c r="AL51" s="32"/>
    </row>
    <row r="52" spans="1:38" ht="14.95" customHeight="1" x14ac:dyDescent="0.2">
      <c r="A52" s="419" t="s">
        <v>900</v>
      </c>
      <c r="B52" s="160" t="s">
        <v>901</v>
      </c>
      <c r="C52" s="177">
        <v>111405.723</v>
      </c>
      <c r="D52" s="826"/>
      <c r="E52" s="827"/>
      <c r="F52" s="161">
        <v>29780.02</v>
      </c>
      <c r="G52" s="165"/>
      <c r="H52" s="166"/>
      <c r="I52" s="167"/>
      <c r="J52" s="829"/>
      <c r="K52" s="830"/>
      <c r="L52" s="235"/>
      <c r="M52" s="829"/>
      <c r="N52" s="830"/>
      <c r="O52" s="177" t="s">
        <v>338</v>
      </c>
      <c r="P52" s="829"/>
      <c r="Q52" s="830"/>
      <c r="R52" s="161"/>
      <c r="S52" s="829"/>
      <c r="T52" s="830"/>
      <c r="U52" s="161"/>
      <c r="V52" s="165"/>
      <c r="W52" s="166"/>
      <c r="X52" s="235"/>
      <c r="Y52" s="829"/>
      <c r="Z52" s="830"/>
      <c r="AA52" s="235"/>
      <c r="AB52" s="831"/>
      <c r="AC52" s="832"/>
      <c r="AD52" s="235"/>
      <c r="AE52" s="829"/>
      <c r="AF52" s="830"/>
      <c r="AG52" s="235"/>
      <c r="AH52" s="829"/>
      <c r="AI52" s="1226"/>
      <c r="AJ52" s="32"/>
      <c r="AK52" s="32"/>
      <c r="AL52" s="32"/>
    </row>
    <row r="53" spans="1:38" ht="14.95" customHeight="1" x14ac:dyDescent="0.2">
      <c r="A53" s="419" t="s">
        <v>902</v>
      </c>
      <c r="B53" s="160"/>
      <c r="C53" s="177"/>
      <c r="D53" s="826"/>
      <c r="E53" s="827"/>
      <c r="F53" s="161">
        <v>55669.98</v>
      </c>
      <c r="G53" s="165"/>
      <c r="H53" s="166"/>
      <c r="I53" s="167"/>
      <c r="J53" s="829"/>
      <c r="K53" s="830"/>
      <c r="L53" s="235"/>
      <c r="M53" s="829"/>
      <c r="N53" s="830"/>
      <c r="O53" s="177" t="s">
        <v>337</v>
      </c>
      <c r="P53" s="829"/>
      <c r="Q53" s="830"/>
      <c r="R53" s="161"/>
      <c r="S53" s="829"/>
      <c r="T53" s="830"/>
      <c r="U53" s="161"/>
      <c r="V53" s="165"/>
      <c r="W53" s="166"/>
      <c r="X53" s="235"/>
      <c r="Y53" s="829"/>
      <c r="Z53" s="830"/>
      <c r="AA53" s="235"/>
      <c r="AB53" s="831"/>
      <c r="AC53" s="832"/>
      <c r="AD53" s="235"/>
      <c r="AE53" s="829"/>
      <c r="AF53" s="830"/>
      <c r="AG53" s="235"/>
      <c r="AH53" s="829"/>
      <c r="AI53" s="1226"/>
      <c r="AJ53" s="32"/>
      <c r="AK53" s="32"/>
      <c r="AL53" s="32"/>
    </row>
    <row r="54" spans="1:38" ht="14.95" customHeight="1" x14ac:dyDescent="0.2">
      <c r="A54" s="419" t="s">
        <v>903</v>
      </c>
      <c r="B54" s="160" t="s">
        <v>904</v>
      </c>
      <c r="C54" s="177"/>
      <c r="D54" s="826"/>
      <c r="E54" s="827"/>
      <c r="F54" s="161">
        <v>22183.94</v>
      </c>
      <c r="G54" s="165"/>
      <c r="H54" s="166"/>
      <c r="I54" s="167"/>
      <c r="J54" s="829"/>
      <c r="K54" s="830"/>
      <c r="L54" s="235"/>
      <c r="M54" s="829"/>
      <c r="N54" s="830"/>
      <c r="O54" s="177" t="s">
        <v>337</v>
      </c>
      <c r="P54" s="829"/>
      <c r="Q54" s="830"/>
      <c r="R54" s="161"/>
      <c r="S54" s="829"/>
      <c r="T54" s="830"/>
      <c r="U54" s="161"/>
      <c r="V54" s="165"/>
      <c r="W54" s="166"/>
      <c r="X54" s="235"/>
      <c r="Y54" s="829"/>
      <c r="Z54" s="830"/>
      <c r="AA54" s="235"/>
      <c r="AB54" s="831"/>
      <c r="AC54" s="832"/>
      <c r="AD54" s="235"/>
      <c r="AE54" s="829"/>
      <c r="AF54" s="830"/>
      <c r="AG54" s="235"/>
      <c r="AH54" s="829"/>
      <c r="AI54" s="1226"/>
      <c r="AJ54" s="32"/>
      <c r="AK54" s="32"/>
      <c r="AL54" s="32"/>
    </row>
    <row r="55" spans="1:38" ht="14.95" customHeight="1" x14ac:dyDescent="0.2">
      <c r="A55" s="419" t="s">
        <v>905</v>
      </c>
      <c r="B55" s="160" t="s">
        <v>906</v>
      </c>
      <c r="C55" s="177"/>
      <c r="D55" s="826"/>
      <c r="E55" s="827"/>
      <c r="F55" s="161">
        <v>292.60000000000002</v>
      </c>
      <c r="G55" s="165"/>
      <c r="H55" s="166"/>
      <c r="I55" s="167"/>
      <c r="J55" s="829"/>
      <c r="K55" s="830"/>
      <c r="L55" s="235"/>
      <c r="M55" s="829"/>
      <c r="N55" s="830"/>
      <c r="O55" s="828"/>
      <c r="P55" s="829"/>
      <c r="Q55" s="830"/>
      <c r="R55" s="161"/>
      <c r="S55" s="829"/>
      <c r="T55" s="830"/>
      <c r="U55" s="161"/>
      <c r="V55" s="165"/>
      <c r="W55" s="166"/>
      <c r="X55" s="235"/>
      <c r="Y55" s="829"/>
      <c r="Z55" s="830"/>
      <c r="AA55" s="235"/>
      <c r="AB55" s="831"/>
      <c r="AC55" s="832"/>
      <c r="AD55" s="235"/>
      <c r="AE55" s="829"/>
      <c r="AF55" s="830"/>
      <c r="AG55" s="235"/>
      <c r="AH55" s="829"/>
      <c r="AI55" s="1226"/>
      <c r="AJ55" s="32"/>
      <c r="AK55" s="32"/>
      <c r="AL55" s="32"/>
    </row>
    <row r="56" spans="1:38" ht="14.95" customHeight="1" x14ac:dyDescent="0.2">
      <c r="A56" s="419" t="s">
        <v>907</v>
      </c>
      <c r="B56" s="160" t="s">
        <v>908</v>
      </c>
      <c r="C56" s="177"/>
      <c r="D56" s="826"/>
      <c r="E56" s="827"/>
      <c r="F56" s="161">
        <v>2455.4</v>
      </c>
      <c r="G56" s="165"/>
      <c r="H56" s="166"/>
      <c r="I56" s="167"/>
      <c r="J56" s="829"/>
      <c r="K56" s="830"/>
      <c r="L56" s="235"/>
      <c r="M56" s="829"/>
      <c r="N56" s="830"/>
      <c r="O56" s="828"/>
      <c r="P56" s="829"/>
      <c r="Q56" s="830"/>
      <c r="R56" s="161"/>
      <c r="S56" s="829"/>
      <c r="T56" s="830"/>
      <c r="U56" s="161"/>
      <c r="V56" s="165"/>
      <c r="W56" s="166"/>
      <c r="X56" s="235"/>
      <c r="Y56" s="829"/>
      <c r="Z56" s="830"/>
      <c r="AA56" s="235"/>
      <c r="AB56" s="831"/>
      <c r="AC56" s="832"/>
      <c r="AD56" s="235"/>
      <c r="AE56" s="829"/>
      <c r="AF56" s="830"/>
      <c r="AG56" s="235"/>
      <c r="AH56" s="829"/>
      <c r="AI56" s="1226"/>
      <c r="AJ56" s="32"/>
      <c r="AK56" s="32"/>
      <c r="AL56" s="32"/>
    </row>
    <row r="57" spans="1:38" ht="14.95" customHeight="1" x14ac:dyDescent="0.2">
      <c r="A57" s="419" t="s">
        <v>909</v>
      </c>
      <c r="B57" s="160" t="s">
        <v>910</v>
      </c>
      <c r="C57" s="177"/>
      <c r="D57" s="826"/>
      <c r="E57" s="827"/>
      <c r="F57" s="176">
        <v>20146.29</v>
      </c>
      <c r="G57" s="165"/>
      <c r="H57" s="166"/>
      <c r="I57" s="167"/>
      <c r="J57" s="829"/>
      <c r="K57" s="830"/>
      <c r="L57" s="235"/>
      <c r="M57" s="829"/>
      <c r="N57" s="830"/>
      <c r="O57" s="177" t="s">
        <v>337</v>
      </c>
      <c r="P57" s="829"/>
      <c r="Q57" s="830"/>
      <c r="R57" s="161"/>
      <c r="S57" s="829"/>
      <c r="T57" s="830"/>
      <c r="U57" s="161"/>
      <c r="V57" s="165"/>
      <c r="W57" s="166"/>
      <c r="X57" s="235"/>
      <c r="Y57" s="829"/>
      <c r="Z57" s="830"/>
      <c r="AA57" s="235"/>
      <c r="AB57" s="831"/>
      <c r="AC57" s="832"/>
      <c r="AD57" s="235"/>
      <c r="AE57" s="829"/>
      <c r="AF57" s="830"/>
      <c r="AG57" s="235"/>
      <c r="AH57" s="829"/>
      <c r="AI57" s="1226"/>
      <c r="AJ57" s="32"/>
      <c r="AK57" s="32"/>
      <c r="AL57" s="32"/>
    </row>
    <row r="58" spans="1:38" ht="14.95" customHeight="1" x14ac:dyDescent="0.2">
      <c r="A58" s="419" t="s">
        <v>911</v>
      </c>
      <c r="B58" s="160" t="s">
        <v>912</v>
      </c>
      <c r="C58" s="177"/>
      <c r="D58" s="826"/>
      <c r="E58" s="827"/>
      <c r="F58" s="161">
        <v>847.01</v>
      </c>
      <c r="G58" s="165"/>
      <c r="H58" s="166"/>
      <c r="I58" s="167"/>
      <c r="J58" s="829"/>
      <c r="K58" s="830"/>
      <c r="L58" s="235"/>
      <c r="M58" s="829"/>
      <c r="N58" s="830"/>
      <c r="O58" s="828"/>
      <c r="P58" s="829"/>
      <c r="Q58" s="830"/>
      <c r="R58" s="161"/>
      <c r="S58" s="829"/>
      <c r="T58" s="830"/>
      <c r="U58" s="161"/>
      <c r="V58" s="165"/>
      <c r="W58" s="166"/>
      <c r="X58" s="235"/>
      <c r="Y58" s="829"/>
      <c r="Z58" s="830"/>
      <c r="AA58" s="235"/>
      <c r="AB58" s="831"/>
      <c r="AC58" s="832"/>
      <c r="AD58" s="235"/>
      <c r="AE58" s="829"/>
      <c r="AF58" s="830"/>
      <c r="AG58" s="235"/>
      <c r="AH58" s="829"/>
      <c r="AI58" s="1226"/>
      <c r="AJ58" s="32"/>
      <c r="AK58" s="32"/>
      <c r="AL58" s="32"/>
    </row>
    <row r="59" spans="1:38" ht="14.95" customHeight="1" x14ac:dyDescent="0.2">
      <c r="A59" s="419" t="s">
        <v>913</v>
      </c>
      <c r="B59" s="160" t="s">
        <v>914</v>
      </c>
      <c r="C59" s="177"/>
      <c r="D59" s="826"/>
      <c r="E59" s="827"/>
      <c r="F59" s="161">
        <v>1303.28</v>
      </c>
      <c r="G59" s="165"/>
      <c r="H59" s="166"/>
      <c r="I59" s="167"/>
      <c r="J59" s="829"/>
      <c r="K59" s="830"/>
      <c r="L59" s="235"/>
      <c r="M59" s="829"/>
      <c r="N59" s="830"/>
      <c r="O59" s="828"/>
      <c r="P59" s="829"/>
      <c r="Q59" s="830"/>
      <c r="R59" s="161"/>
      <c r="S59" s="829"/>
      <c r="T59" s="830"/>
      <c r="U59" s="161"/>
      <c r="V59" s="165"/>
      <c r="W59" s="166"/>
      <c r="X59" s="235"/>
      <c r="Y59" s="829"/>
      <c r="Z59" s="830"/>
      <c r="AA59" s="235"/>
      <c r="AB59" s="831"/>
      <c r="AC59" s="832"/>
      <c r="AD59" s="235"/>
      <c r="AE59" s="829"/>
      <c r="AF59" s="830"/>
      <c r="AG59" s="235"/>
      <c r="AH59" s="829"/>
      <c r="AI59" s="1226"/>
      <c r="AJ59" s="32"/>
      <c r="AK59" s="32"/>
      <c r="AL59" s="32"/>
    </row>
    <row r="60" spans="1:38" ht="14.95" customHeight="1" x14ac:dyDescent="0.2">
      <c r="A60" s="419" t="s">
        <v>915</v>
      </c>
      <c r="B60" s="160" t="s">
        <v>916</v>
      </c>
      <c r="C60" s="177"/>
      <c r="D60" s="826"/>
      <c r="E60" s="827"/>
      <c r="F60" s="161">
        <v>10398.209999999999</v>
      </c>
      <c r="G60" s="165"/>
      <c r="H60" s="166"/>
      <c r="I60" s="167"/>
      <c r="J60" s="829"/>
      <c r="K60" s="830"/>
      <c r="L60" s="235"/>
      <c r="M60" s="829"/>
      <c r="N60" s="830"/>
      <c r="O60" s="828"/>
      <c r="P60" s="829"/>
      <c r="Q60" s="830"/>
      <c r="R60" s="161"/>
      <c r="S60" s="829"/>
      <c r="T60" s="830"/>
      <c r="U60" s="161"/>
      <c r="V60" s="165"/>
      <c r="W60" s="166"/>
      <c r="X60" s="235"/>
      <c r="Y60" s="829"/>
      <c r="Z60" s="830"/>
      <c r="AA60" s="235"/>
      <c r="AB60" s="831"/>
      <c r="AC60" s="832"/>
      <c r="AD60" s="235"/>
      <c r="AE60" s="829"/>
      <c r="AF60" s="830"/>
      <c r="AG60" s="235"/>
      <c r="AH60" s="829"/>
      <c r="AI60" s="1226"/>
      <c r="AJ60" s="32"/>
      <c r="AK60" s="32"/>
      <c r="AL60" s="32"/>
    </row>
    <row r="61" spans="1:38" ht="14.95" customHeight="1" x14ac:dyDescent="0.2">
      <c r="A61" s="419" t="s">
        <v>917</v>
      </c>
      <c r="B61" s="160" t="s">
        <v>918</v>
      </c>
      <c r="C61" s="161">
        <v>14827.1</v>
      </c>
      <c r="D61" s="826"/>
      <c r="E61" s="827"/>
      <c r="F61" s="161"/>
      <c r="G61" s="165"/>
      <c r="H61" s="166"/>
      <c r="I61" s="167"/>
      <c r="J61" s="829"/>
      <c r="K61" s="830"/>
      <c r="L61" s="235"/>
      <c r="M61" s="829"/>
      <c r="N61" s="830"/>
      <c r="O61" s="828"/>
      <c r="P61" s="829"/>
      <c r="Q61" s="830"/>
      <c r="R61" s="161"/>
      <c r="S61" s="829"/>
      <c r="T61" s="830"/>
      <c r="U61" s="161"/>
      <c r="V61" s="165"/>
      <c r="W61" s="166"/>
      <c r="X61" s="235"/>
      <c r="Y61" s="829"/>
      <c r="Z61" s="830"/>
      <c r="AA61" s="235"/>
      <c r="AB61" s="831"/>
      <c r="AC61" s="832"/>
      <c r="AD61" s="235"/>
      <c r="AE61" s="829"/>
      <c r="AF61" s="830"/>
      <c r="AG61" s="235"/>
      <c r="AH61" s="829"/>
      <c r="AI61" s="1226"/>
      <c r="AJ61" s="32"/>
      <c r="AK61" s="32"/>
      <c r="AL61" s="32"/>
    </row>
    <row r="62" spans="1:38" ht="14.95" customHeight="1" x14ac:dyDescent="0.2">
      <c r="A62" s="419" t="s">
        <v>919</v>
      </c>
      <c r="B62" s="160" t="s">
        <v>920</v>
      </c>
      <c r="C62" s="177"/>
      <c r="D62" s="826"/>
      <c r="E62" s="827"/>
      <c r="F62" s="161">
        <v>24360.65</v>
      </c>
      <c r="G62" s="165"/>
      <c r="H62" s="166"/>
      <c r="I62" s="167"/>
      <c r="J62" s="829"/>
      <c r="K62" s="830"/>
      <c r="L62" s="235"/>
      <c r="M62" s="829"/>
      <c r="N62" s="830"/>
      <c r="O62" s="177" t="s">
        <v>337</v>
      </c>
      <c r="P62" s="829"/>
      <c r="Q62" s="830"/>
      <c r="R62" s="161"/>
      <c r="S62" s="829"/>
      <c r="T62" s="830"/>
      <c r="U62" s="161"/>
      <c r="V62" s="165"/>
      <c r="W62" s="166"/>
      <c r="X62" s="235"/>
      <c r="Y62" s="829"/>
      <c r="Z62" s="830"/>
      <c r="AA62" s="235"/>
      <c r="AB62" s="831"/>
      <c r="AC62" s="832"/>
      <c r="AD62" s="235"/>
      <c r="AE62" s="829"/>
      <c r="AF62" s="830"/>
      <c r="AG62" s="235"/>
      <c r="AH62" s="829"/>
      <c r="AI62" s="1226"/>
      <c r="AJ62" s="32"/>
      <c r="AK62" s="32"/>
      <c r="AL62" s="32"/>
    </row>
    <row r="63" spans="1:38" ht="14.95" customHeight="1" x14ac:dyDescent="0.2">
      <c r="A63" s="419" t="s">
        <v>921</v>
      </c>
      <c r="B63" s="160" t="s">
        <v>922</v>
      </c>
      <c r="C63" s="177">
        <v>23274.471000000001</v>
      </c>
      <c r="D63" s="826"/>
      <c r="E63" s="827"/>
      <c r="F63" s="161"/>
      <c r="G63" s="165"/>
      <c r="H63" s="166"/>
      <c r="I63" s="167"/>
      <c r="J63" s="829"/>
      <c r="K63" s="830"/>
      <c r="L63" s="235"/>
      <c r="M63" s="829"/>
      <c r="N63" s="830"/>
      <c r="O63" s="169" t="s">
        <v>336</v>
      </c>
      <c r="P63" s="829"/>
      <c r="Q63" s="830"/>
      <c r="R63" s="161"/>
      <c r="S63" s="829"/>
      <c r="T63" s="830"/>
      <c r="U63" s="161"/>
      <c r="V63" s="165"/>
      <c r="W63" s="166"/>
      <c r="X63" s="235"/>
      <c r="Y63" s="829"/>
      <c r="Z63" s="830"/>
      <c r="AA63" s="235"/>
      <c r="AB63" s="831"/>
      <c r="AC63" s="832"/>
      <c r="AD63" s="235"/>
      <c r="AE63" s="829"/>
      <c r="AF63" s="830"/>
      <c r="AG63" s="235"/>
      <c r="AH63" s="829"/>
      <c r="AI63" s="1226"/>
      <c r="AJ63" s="32"/>
      <c r="AK63" s="32"/>
      <c r="AL63" s="32"/>
    </row>
    <row r="64" spans="1:38" ht="14.95" customHeight="1" x14ac:dyDescent="0.2">
      <c r="A64" s="419" t="s">
        <v>923</v>
      </c>
      <c r="B64" s="160" t="s">
        <v>922</v>
      </c>
      <c r="C64" s="177">
        <v>20097.539000000001</v>
      </c>
      <c r="D64" s="826"/>
      <c r="E64" s="827"/>
      <c r="F64" s="161"/>
      <c r="G64" s="165"/>
      <c r="H64" s="166"/>
      <c r="I64" s="167"/>
      <c r="J64" s="829"/>
      <c r="K64" s="830"/>
      <c r="L64" s="235"/>
      <c r="M64" s="829"/>
      <c r="N64" s="830"/>
      <c r="O64" s="177" t="s">
        <v>336</v>
      </c>
      <c r="P64" s="829"/>
      <c r="Q64" s="830"/>
      <c r="R64" s="161"/>
      <c r="S64" s="829"/>
      <c r="T64" s="830"/>
      <c r="U64" s="161"/>
      <c r="V64" s="165"/>
      <c r="W64" s="166"/>
      <c r="X64" s="235"/>
      <c r="Y64" s="829"/>
      <c r="Z64" s="830"/>
      <c r="AA64" s="235"/>
      <c r="AB64" s="831"/>
      <c r="AC64" s="832"/>
      <c r="AD64" s="235"/>
      <c r="AE64" s="829"/>
      <c r="AF64" s="830"/>
      <c r="AG64" s="235"/>
      <c r="AH64" s="829"/>
      <c r="AI64" s="1226"/>
      <c r="AJ64" s="32"/>
      <c r="AK64" s="32"/>
      <c r="AL64" s="32"/>
    </row>
    <row r="65" spans="1:38" ht="25" customHeight="1" x14ac:dyDescent="0.2">
      <c r="A65" s="339" t="s">
        <v>924</v>
      </c>
      <c r="B65" s="885" t="s">
        <v>925</v>
      </c>
      <c r="C65" s="1228">
        <v>12122357</v>
      </c>
      <c r="D65" s="162"/>
      <c r="E65" s="182"/>
      <c r="F65" s="164"/>
      <c r="G65" s="227"/>
      <c r="H65" s="228"/>
      <c r="I65" s="167"/>
      <c r="J65" s="165"/>
      <c r="K65" s="166"/>
      <c r="L65" s="164"/>
      <c r="M65" s="227"/>
      <c r="N65" s="228"/>
      <c r="O65" s="171"/>
      <c r="P65" s="229"/>
      <c r="Q65" s="228"/>
      <c r="R65" s="171"/>
      <c r="S65" s="227"/>
      <c r="T65" s="228"/>
      <c r="U65" s="235"/>
      <c r="V65" s="227"/>
      <c r="W65" s="228"/>
      <c r="X65" s="164"/>
      <c r="Y65" s="227"/>
      <c r="Z65" s="228"/>
      <c r="AA65" s="223"/>
      <c r="AB65" s="231"/>
      <c r="AC65" s="881"/>
      <c r="AD65" s="172"/>
      <c r="AE65" s="227"/>
      <c r="AF65" s="232"/>
      <c r="AG65" s="164"/>
      <c r="AH65" s="227"/>
      <c r="AI65" s="233"/>
      <c r="AJ65" s="32"/>
      <c r="AK65" s="32"/>
      <c r="AL65" s="32"/>
    </row>
    <row r="66" spans="1:38" ht="14.95" customHeight="1" x14ac:dyDescent="0.2">
      <c r="A66" s="178" t="s">
        <v>283</v>
      </c>
      <c r="B66" s="885" t="s">
        <v>932</v>
      </c>
      <c r="C66" s="236" t="s">
        <v>688</v>
      </c>
      <c r="D66" s="162"/>
      <c r="E66" s="182"/>
      <c r="F66" s="172"/>
      <c r="G66" s="227"/>
      <c r="H66" s="228"/>
      <c r="I66" s="172"/>
      <c r="J66" s="165"/>
      <c r="K66" s="166"/>
      <c r="L66" s="172"/>
      <c r="M66" s="227"/>
      <c r="N66" s="228"/>
      <c r="O66" s="237"/>
      <c r="P66" s="229"/>
      <c r="Q66" s="228"/>
      <c r="R66" s="237"/>
      <c r="S66" s="227"/>
      <c r="T66" s="228"/>
      <c r="U66" s="172"/>
      <c r="V66" s="227"/>
      <c r="W66" s="228"/>
      <c r="X66" s="172"/>
      <c r="Y66" s="227"/>
      <c r="Z66" s="228"/>
      <c r="AA66" s="223"/>
      <c r="AB66" s="231"/>
      <c r="AC66" s="881"/>
      <c r="AD66" s="237">
        <v>4200</v>
      </c>
      <c r="AE66" s="227"/>
      <c r="AF66" s="232"/>
      <c r="AG66" s="164"/>
      <c r="AH66" s="227"/>
      <c r="AI66" s="233"/>
      <c r="AJ66" s="32"/>
      <c r="AK66" s="32"/>
      <c r="AL66" s="32"/>
    </row>
    <row r="67" spans="1:38" ht="14.95" customHeight="1" x14ac:dyDescent="0.2">
      <c r="A67" s="175" t="s">
        <v>283</v>
      </c>
      <c r="B67" s="885" t="s">
        <v>926</v>
      </c>
      <c r="C67" s="177"/>
      <c r="D67" s="162"/>
      <c r="E67" s="163"/>
      <c r="F67" s="161" t="s">
        <v>399</v>
      </c>
      <c r="G67" s="165"/>
      <c r="H67" s="166"/>
      <c r="I67" s="167"/>
      <c r="J67" s="165"/>
      <c r="K67" s="166"/>
      <c r="L67" s="235"/>
      <c r="M67" s="165"/>
      <c r="N67" s="166"/>
      <c r="O67" s="161"/>
      <c r="P67" s="170"/>
      <c r="Q67" s="166"/>
      <c r="R67" s="161"/>
      <c r="S67" s="165"/>
      <c r="T67" s="166"/>
      <c r="U67" s="161">
        <v>4200</v>
      </c>
      <c r="V67" s="165"/>
      <c r="W67" s="166"/>
      <c r="X67" s="235"/>
      <c r="Y67" s="165"/>
      <c r="Z67" s="166"/>
      <c r="AA67" s="238"/>
      <c r="AB67" s="231"/>
      <c r="AC67" s="881"/>
      <c r="AD67" s="239">
        <v>4200</v>
      </c>
      <c r="AE67" s="165"/>
      <c r="AF67" s="173"/>
      <c r="AG67" s="235"/>
      <c r="AH67" s="165"/>
      <c r="AI67" s="174"/>
      <c r="AJ67" s="32"/>
      <c r="AK67" s="32"/>
      <c r="AL67" s="32"/>
    </row>
    <row r="68" spans="1:38" ht="14.95" customHeight="1" x14ac:dyDescent="0.2">
      <c r="A68" s="175" t="s">
        <v>776</v>
      </c>
      <c r="B68" s="886" t="s">
        <v>927</v>
      </c>
      <c r="C68" s="177"/>
      <c r="D68" s="887"/>
      <c r="E68" s="887"/>
      <c r="F68" s="888">
        <v>96599.67</v>
      </c>
      <c r="G68" s="887"/>
      <c r="H68" s="887"/>
      <c r="I68" s="887"/>
      <c r="J68" s="887"/>
      <c r="K68" s="887"/>
      <c r="L68" s="889"/>
      <c r="M68" s="887"/>
      <c r="N68" s="887"/>
      <c r="O68" s="890"/>
      <c r="P68" s="170"/>
      <c r="Q68" s="166"/>
      <c r="R68" s="891"/>
      <c r="S68" s="887"/>
      <c r="T68" s="887"/>
      <c r="U68" s="161">
        <v>4200</v>
      </c>
      <c r="V68" s="887"/>
      <c r="W68" s="887"/>
      <c r="X68" s="892"/>
      <c r="Y68" s="887"/>
      <c r="Z68" s="887"/>
      <c r="AA68" s="889"/>
      <c r="AB68" s="893"/>
      <c r="AC68" s="893"/>
      <c r="AD68" s="239">
        <v>4200</v>
      </c>
      <c r="AE68" s="887"/>
      <c r="AF68" s="894"/>
      <c r="AG68" s="235"/>
      <c r="AH68" s="887"/>
      <c r="AI68" s="895"/>
      <c r="AJ68" s="32"/>
      <c r="AK68" s="32"/>
      <c r="AL68" s="32"/>
    </row>
    <row r="69" spans="1:38" ht="14.95" customHeight="1" x14ac:dyDescent="0.2">
      <c r="A69" s="197" t="s">
        <v>794</v>
      </c>
      <c r="B69" s="896" t="s">
        <v>795</v>
      </c>
      <c r="C69" s="154"/>
      <c r="D69" s="897"/>
      <c r="E69" s="897"/>
      <c r="F69" s="1227">
        <v>22980</v>
      </c>
      <c r="G69" s="897"/>
      <c r="H69" s="897"/>
      <c r="I69" s="897"/>
      <c r="J69" s="897"/>
      <c r="K69" s="897"/>
      <c r="L69" s="898"/>
      <c r="M69" s="897"/>
      <c r="N69" s="897"/>
      <c r="O69" s="899"/>
      <c r="P69" s="866"/>
      <c r="Q69" s="867"/>
      <c r="R69" s="900"/>
      <c r="S69" s="897"/>
      <c r="T69" s="897"/>
      <c r="U69" s="151">
        <v>12000</v>
      </c>
      <c r="V69" s="897"/>
      <c r="W69" s="897"/>
      <c r="X69" s="896" t="s">
        <v>654</v>
      </c>
      <c r="Y69" s="897"/>
      <c r="Z69" s="897"/>
      <c r="AA69" s="898"/>
      <c r="AB69" s="901"/>
      <c r="AC69" s="901"/>
      <c r="AD69" s="240">
        <v>4200</v>
      </c>
      <c r="AE69" s="897"/>
      <c r="AF69" s="902"/>
      <c r="AG69" s="193">
        <v>4200</v>
      </c>
      <c r="AH69" s="897"/>
      <c r="AI69" s="903"/>
      <c r="AJ69" s="32"/>
      <c r="AK69" s="32"/>
      <c r="AL69" s="32"/>
    </row>
    <row r="70" spans="1:38" ht="14.95" customHeight="1" x14ac:dyDescent="0.2">
      <c r="A70" s="178" t="s">
        <v>778</v>
      </c>
      <c r="B70" s="904" t="s">
        <v>779</v>
      </c>
      <c r="C70" s="169"/>
      <c r="D70" s="905"/>
      <c r="E70" s="905"/>
      <c r="F70" s="241" t="s">
        <v>688</v>
      </c>
      <c r="G70" s="905"/>
      <c r="H70" s="905"/>
      <c r="I70" s="905"/>
      <c r="J70" s="905"/>
      <c r="K70" s="905"/>
      <c r="L70" s="906"/>
      <c r="M70" s="905"/>
      <c r="N70" s="905"/>
      <c r="O70" s="907"/>
      <c r="P70" s="229"/>
      <c r="Q70" s="228"/>
      <c r="R70" s="908"/>
      <c r="S70" s="905"/>
      <c r="T70" s="905"/>
      <c r="U70" s="183">
        <v>10000</v>
      </c>
      <c r="V70" s="905"/>
      <c r="W70" s="905"/>
      <c r="X70" s="909"/>
      <c r="Y70" s="905"/>
      <c r="Z70" s="905"/>
      <c r="AA70" s="889"/>
      <c r="AB70" s="887"/>
      <c r="AC70" s="887"/>
      <c r="AD70" s="235"/>
      <c r="AE70" s="905"/>
      <c r="AF70" s="910"/>
      <c r="AG70" s="242"/>
      <c r="AH70" s="905"/>
      <c r="AI70" s="911"/>
      <c r="AJ70" s="32"/>
      <c r="AK70" s="32"/>
      <c r="AL70" s="32"/>
    </row>
    <row r="71" spans="1:38" ht="14.95" customHeight="1" x14ac:dyDescent="0.2">
      <c r="A71" s="175" t="s">
        <v>928</v>
      </c>
      <c r="B71" s="886" t="s">
        <v>929</v>
      </c>
      <c r="C71" s="177"/>
      <c r="D71" s="887"/>
      <c r="E71" s="887"/>
      <c r="F71" s="888">
        <v>34000</v>
      </c>
      <c r="G71" s="905"/>
      <c r="H71" s="905"/>
      <c r="I71" s="905"/>
      <c r="J71" s="905"/>
      <c r="K71" s="905"/>
      <c r="L71" s="906"/>
      <c r="M71" s="905"/>
      <c r="N71" s="905"/>
      <c r="O71" s="177" t="s">
        <v>336</v>
      </c>
      <c r="P71" s="229"/>
      <c r="Q71" s="228"/>
      <c r="R71" s="908"/>
      <c r="S71" s="905"/>
      <c r="T71" s="905"/>
      <c r="U71" s="183">
        <v>5000</v>
      </c>
      <c r="V71" s="905"/>
      <c r="W71" s="905"/>
      <c r="X71" s="909"/>
      <c r="Y71" s="905"/>
      <c r="Z71" s="910"/>
      <c r="AA71" s="889"/>
      <c r="AB71" s="887"/>
      <c r="AC71" s="887"/>
      <c r="AD71" s="235"/>
      <c r="AE71" s="905"/>
      <c r="AF71" s="910"/>
      <c r="AG71" s="242"/>
      <c r="AH71" s="905"/>
      <c r="AI71" s="911"/>
      <c r="AJ71" s="32"/>
      <c r="AK71" s="32"/>
      <c r="AL71" s="32"/>
    </row>
    <row r="72" spans="1:38" ht="14.95" customHeight="1" x14ac:dyDescent="0.2">
      <c r="A72" s="175" t="s">
        <v>930</v>
      </c>
      <c r="B72" s="886"/>
      <c r="C72" s="177"/>
      <c r="D72" s="887"/>
      <c r="E72" s="887"/>
      <c r="F72" s="888">
        <v>1024.8</v>
      </c>
      <c r="G72" s="905"/>
      <c r="H72" s="905"/>
      <c r="I72" s="905"/>
      <c r="J72" s="905"/>
      <c r="K72" s="905"/>
      <c r="L72" s="906"/>
      <c r="M72" s="905"/>
      <c r="N72" s="905"/>
      <c r="O72" s="907"/>
      <c r="P72" s="229"/>
      <c r="Q72" s="228"/>
      <c r="R72" s="908"/>
      <c r="S72" s="905"/>
      <c r="T72" s="905"/>
      <c r="U72" s="183"/>
      <c r="V72" s="905"/>
      <c r="W72" s="905"/>
      <c r="X72" s="909"/>
      <c r="Y72" s="905"/>
      <c r="Z72" s="910"/>
      <c r="AA72" s="889"/>
      <c r="AB72" s="887"/>
      <c r="AC72" s="887"/>
      <c r="AD72" s="235"/>
      <c r="AE72" s="905"/>
      <c r="AF72" s="910"/>
      <c r="AG72" s="242"/>
      <c r="AH72" s="905"/>
      <c r="AI72" s="911"/>
      <c r="AJ72" s="32"/>
      <c r="AK72" s="32"/>
      <c r="AL72" s="32"/>
    </row>
    <row r="73" spans="1:38" ht="14.95" customHeight="1" x14ac:dyDescent="0.2">
      <c r="A73" s="914" t="s">
        <v>892</v>
      </c>
      <c r="B73" s="1276" t="s">
        <v>808</v>
      </c>
      <c r="C73" s="169">
        <v>1438360</v>
      </c>
      <c r="D73" s="905"/>
      <c r="E73" s="905"/>
      <c r="F73" s="915"/>
      <c r="G73" s="905"/>
      <c r="H73" s="905"/>
      <c r="I73" s="905"/>
      <c r="J73" s="905"/>
      <c r="K73" s="905"/>
      <c r="L73" s="906"/>
      <c r="M73" s="905"/>
      <c r="N73" s="905"/>
      <c r="O73" s="916"/>
      <c r="P73" s="229"/>
      <c r="Q73" s="228"/>
      <c r="R73" s="185" t="s">
        <v>809</v>
      </c>
      <c r="S73" s="905"/>
      <c r="T73" s="905"/>
      <c r="U73" s="183">
        <v>5000</v>
      </c>
      <c r="V73" s="905"/>
      <c r="W73" s="905"/>
      <c r="X73" s="909"/>
      <c r="Y73" s="905"/>
      <c r="Z73" s="910"/>
      <c r="AA73" s="912"/>
      <c r="AB73" s="905"/>
      <c r="AC73" s="913"/>
      <c r="AD73" s="818"/>
      <c r="AE73" s="905"/>
      <c r="AF73" s="910"/>
      <c r="AG73" s="818"/>
      <c r="AH73" s="905"/>
      <c r="AI73" s="911"/>
      <c r="AJ73" s="1225"/>
      <c r="AK73" s="1225"/>
      <c r="AL73" s="1225"/>
    </row>
    <row r="74" spans="1:38" ht="14.95" customHeight="1" x14ac:dyDescent="0.2">
      <c r="A74" s="917" t="s">
        <v>893</v>
      </c>
      <c r="B74" s="1274"/>
      <c r="C74" s="194">
        <v>807350.5</v>
      </c>
      <c r="D74" s="918"/>
      <c r="E74" s="918"/>
      <c r="F74" s="919"/>
      <c r="G74" s="918"/>
      <c r="H74" s="918"/>
      <c r="I74" s="918"/>
      <c r="J74" s="918"/>
      <c r="K74" s="918"/>
      <c r="L74" s="920"/>
      <c r="M74" s="918"/>
      <c r="N74" s="918"/>
      <c r="O74" s="921"/>
      <c r="P74" s="922"/>
      <c r="Q74" s="923"/>
      <c r="R74" s="819" t="s">
        <v>809</v>
      </c>
      <c r="S74" s="918"/>
      <c r="T74" s="918"/>
      <c r="U74" s="192">
        <v>5000</v>
      </c>
      <c r="V74" s="918"/>
      <c r="W74" s="918"/>
      <c r="X74" s="924"/>
      <c r="Y74" s="918"/>
      <c r="Z74" s="925"/>
      <c r="AA74" s="926"/>
      <c r="AB74" s="918"/>
      <c r="AC74" s="927"/>
      <c r="AD74" s="928"/>
      <c r="AE74" s="918"/>
      <c r="AF74" s="925"/>
      <c r="AG74" s="928"/>
      <c r="AH74" s="918"/>
      <c r="AI74" s="929"/>
      <c r="AJ74" s="1225"/>
      <c r="AK74" s="1225"/>
      <c r="AL74" s="1225"/>
    </row>
    <row r="75" spans="1:38" ht="14.95" customHeight="1" x14ac:dyDescent="0.2">
      <c r="A75" s="917" t="s">
        <v>894</v>
      </c>
      <c r="B75" s="1274"/>
      <c r="C75" s="194">
        <v>14111.9</v>
      </c>
      <c r="D75" s="918"/>
      <c r="E75" s="918"/>
      <c r="F75" s="930"/>
      <c r="G75" s="918"/>
      <c r="H75" s="918"/>
      <c r="I75" s="918"/>
      <c r="J75" s="918"/>
      <c r="K75" s="918"/>
      <c r="L75" s="920"/>
      <c r="M75" s="918"/>
      <c r="N75" s="918"/>
      <c r="O75" s="921"/>
      <c r="P75" s="922"/>
      <c r="Q75" s="923"/>
      <c r="R75" s="931"/>
      <c r="S75" s="918"/>
      <c r="T75" s="918"/>
      <c r="U75" s="192">
        <v>5000</v>
      </c>
      <c r="V75" s="918"/>
      <c r="W75" s="918"/>
      <c r="X75" s="924"/>
      <c r="Y75" s="918"/>
      <c r="Z75" s="925"/>
      <c r="AA75" s="926"/>
      <c r="AB75" s="918"/>
      <c r="AC75" s="927"/>
      <c r="AD75" s="928"/>
      <c r="AE75" s="918"/>
      <c r="AF75" s="925"/>
      <c r="AG75" s="928"/>
      <c r="AH75" s="918"/>
      <c r="AI75" s="929"/>
      <c r="AJ75" s="1225"/>
      <c r="AK75" s="1225"/>
      <c r="AL75" s="1225"/>
    </row>
    <row r="76" spans="1:38" ht="14.95" customHeight="1" thickBot="1" x14ac:dyDescent="0.25">
      <c r="A76" s="833" t="s">
        <v>895</v>
      </c>
      <c r="B76" s="1277"/>
      <c r="C76" s="186">
        <v>8019</v>
      </c>
      <c r="D76" s="857"/>
      <c r="E76" s="857"/>
      <c r="F76" s="932"/>
      <c r="G76" s="857"/>
      <c r="H76" s="857"/>
      <c r="I76" s="857"/>
      <c r="J76" s="857"/>
      <c r="K76" s="857"/>
      <c r="L76" s="858"/>
      <c r="M76" s="857"/>
      <c r="N76" s="857"/>
      <c r="O76" s="933"/>
      <c r="P76" s="157"/>
      <c r="Q76" s="158"/>
      <c r="R76" s="934"/>
      <c r="S76" s="857"/>
      <c r="T76" s="857"/>
      <c r="U76" s="171">
        <v>5000</v>
      </c>
      <c r="V76" s="857"/>
      <c r="W76" s="857"/>
      <c r="X76" s="865"/>
      <c r="Y76" s="857"/>
      <c r="Z76" s="859"/>
      <c r="AA76" s="935"/>
      <c r="AB76" s="936"/>
      <c r="AC76" s="937"/>
      <c r="AD76" s="164"/>
      <c r="AE76" s="857"/>
      <c r="AF76" s="859"/>
      <c r="AG76" s="164"/>
      <c r="AH76" s="857"/>
      <c r="AI76" s="860"/>
      <c r="AJ76" s="1225"/>
      <c r="AK76" s="1225"/>
      <c r="AL76" s="1225"/>
    </row>
    <row r="77" spans="1:38" ht="14.95" customHeight="1" thickBot="1" x14ac:dyDescent="0.25">
      <c r="A77" s="243" t="s">
        <v>5</v>
      </c>
      <c r="B77" s="244"/>
      <c r="C77" s="245">
        <v>35365141.920000002</v>
      </c>
      <c r="D77" s="246"/>
      <c r="E77" s="247"/>
      <c r="F77" s="248">
        <v>2928600.38</v>
      </c>
      <c r="G77" s="246"/>
      <c r="H77" s="247"/>
      <c r="I77" s="247">
        <f>SUM(I11:I76)</f>
        <v>453159.18</v>
      </c>
      <c r="J77" s="247"/>
      <c r="K77" s="247"/>
      <c r="L77" s="245">
        <f>SUM(L11:L76)</f>
        <v>900000</v>
      </c>
      <c r="M77" s="246"/>
      <c r="N77" s="247"/>
      <c r="O77" s="245"/>
      <c r="P77" s="246"/>
      <c r="Q77" s="247"/>
      <c r="R77" s="245"/>
      <c r="S77" s="246"/>
      <c r="T77" s="247"/>
      <c r="U77" s="245"/>
      <c r="V77" s="246"/>
      <c r="W77" s="247"/>
      <c r="X77" s="245"/>
      <c r="Y77" s="246"/>
      <c r="Z77" s="249"/>
      <c r="AA77" s="249"/>
      <c r="AB77" s="249"/>
      <c r="AC77" s="249"/>
      <c r="AD77" s="245"/>
      <c r="AE77" s="246"/>
      <c r="AF77" s="249"/>
      <c r="AG77" s="245"/>
      <c r="AH77" s="246"/>
      <c r="AI77" s="250"/>
      <c r="AJ77" s="32"/>
      <c r="AK77" s="32"/>
      <c r="AL77" s="32"/>
    </row>
    <row r="78" spans="1:38" ht="14.95" customHeight="1" x14ac:dyDescent="0.2">
      <c r="A78" s="251" t="s">
        <v>8</v>
      </c>
      <c r="B78" s="252"/>
      <c r="C78" s="253"/>
      <c r="D78" s="13"/>
      <c r="E78" s="13"/>
      <c r="F78" s="254"/>
      <c r="G78" s="13"/>
      <c r="H78" s="13"/>
      <c r="I78" s="13"/>
      <c r="J78" s="13"/>
      <c r="K78" s="13"/>
      <c r="L78" s="13"/>
      <c r="M78" s="255"/>
      <c r="N78" s="255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86"/>
      <c r="AE78" s="86"/>
      <c r="AF78" s="86"/>
      <c r="AG78" s="86"/>
      <c r="AH78" s="86"/>
      <c r="AI78" s="86"/>
      <c r="AJ78" s="32"/>
      <c r="AK78" s="32"/>
      <c r="AL78" s="32"/>
    </row>
    <row r="79" spans="1:38" ht="14.95" customHeight="1" thickBot="1" x14ac:dyDescent="0.25">
      <c r="A79" s="256" t="s">
        <v>9</v>
      </c>
      <c r="B79" s="257"/>
      <c r="C79" s="258"/>
      <c r="D79" s="98"/>
      <c r="E79" s="35" t="s">
        <v>332</v>
      </c>
      <c r="F79" s="32"/>
      <c r="G79" s="261"/>
      <c r="H79" s="261"/>
      <c r="I79" s="261"/>
      <c r="J79" s="86"/>
      <c r="K79" s="86"/>
      <c r="L79" s="98"/>
      <c r="M79" s="98"/>
      <c r="N79" s="98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86"/>
      <c r="AE79" s="86"/>
      <c r="AF79" s="86"/>
      <c r="AG79" s="86"/>
      <c r="AH79" s="86"/>
      <c r="AI79" s="86"/>
      <c r="AJ79" s="32"/>
      <c r="AK79" s="32"/>
      <c r="AL79" s="32"/>
    </row>
    <row r="80" spans="1:38" ht="14.95" customHeight="1" thickTop="1" x14ac:dyDescent="0.2">
      <c r="A80" s="259" t="s">
        <v>388</v>
      </c>
      <c r="B80" s="260"/>
      <c r="C80" s="253"/>
      <c r="D80" s="13"/>
      <c r="E80" s="261" t="s">
        <v>6</v>
      </c>
      <c r="F80" s="32"/>
      <c r="G80" s="13" t="s">
        <v>7</v>
      </c>
      <c r="H80" s="264" t="s">
        <v>654</v>
      </c>
      <c r="I80" s="13" t="s">
        <v>651</v>
      </c>
      <c r="J80" s="86"/>
      <c r="K80" s="86"/>
      <c r="L80" s="86"/>
      <c r="M80" s="86"/>
      <c r="N80" s="86"/>
      <c r="O80" s="86"/>
      <c r="P80" s="86"/>
      <c r="Q80" s="86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86"/>
      <c r="AE80" s="86"/>
      <c r="AF80" s="86"/>
      <c r="AG80" s="86"/>
      <c r="AH80" s="86"/>
      <c r="AI80" s="86"/>
      <c r="AJ80" s="32"/>
      <c r="AK80" s="32"/>
      <c r="AL80" s="32"/>
    </row>
    <row r="81" spans="1:38" ht="14.95" customHeight="1" thickBot="1" x14ac:dyDescent="0.25">
      <c r="A81" s="262" t="s">
        <v>389</v>
      </c>
      <c r="B81" s="263"/>
      <c r="C81" s="258"/>
      <c r="D81" s="13"/>
      <c r="E81" s="261"/>
      <c r="F81" s="236"/>
      <c r="G81" s="13" t="s">
        <v>7</v>
      </c>
      <c r="H81" s="267">
        <v>8400</v>
      </c>
      <c r="I81" s="13" t="s">
        <v>353</v>
      </c>
      <c r="J81" s="86"/>
      <c r="K81" s="32"/>
      <c r="L81" s="86"/>
      <c r="M81" s="86"/>
      <c r="N81" s="86"/>
      <c r="O81" s="86"/>
      <c r="P81" s="86"/>
      <c r="Q81" s="86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86"/>
      <c r="AE81" s="86"/>
      <c r="AF81" s="86"/>
      <c r="AG81" s="86"/>
      <c r="AH81" s="86"/>
      <c r="AI81" s="86"/>
      <c r="AJ81" s="32"/>
      <c r="AK81" s="32"/>
      <c r="AL81" s="32"/>
    </row>
    <row r="82" spans="1:38" ht="14.95" customHeight="1" thickBot="1" x14ac:dyDescent="0.25">
      <c r="A82" s="265" t="s">
        <v>390</v>
      </c>
      <c r="B82" s="266"/>
      <c r="C82" s="258"/>
      <c r="D82" s="13"/>
      <c r="E82" s="86"/>
      <c r="F82" s="32"/>
      <c r="G82" s="13" t="s">
        <v>7</v>
      </c>
      <c r="H82" s="267">
        <v>4200</v>
      </c>
      <c r="I82" s="13" t="s">
        <v>353</v>
      </c>
      <c r="J82" s="86"/>
      <c r="K82" s="86"/>
      <c r="L82" s="32"/>
      <c r="M82" s="32"/>
      <c r="N82" s="32"/>
      <c r="O82" s="32"/>
      <c r="P82" s="86"/>
      <c r="Q82" s="86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86"/>
      <c r="AE82" s="86"/>
      <c r="AF82" s="86"/>
      <c r="AG82" s="86"/>
      <c r="AH82" s="86"/>
      <c r="AI82" s="86"/>
      <c r="AJ82" s="32"/>
      <c r="AK82" s="32"/>
      <c r="AL82" s="32"/>
    </row>
    <row r="83" spans="1:38" ht="14.95" customHeight="1" x14ac:dyDescent="0.2">
      <c r="A83" s="261"/>
      <c r="B83" s="86"/>
      <c r="C83" s="268"/>
      <c r="D83" s="86"/>
      <c r="E83" s="261" t="s">
        <v>268</v>
      </c>
      <c r="F83" s="32"/>
      <c r="G83" s="13" t="s">
        <v>7</v>
      </c>
      <c r="H83" s="267">
        <v>10000</v>
      </c>
      <c r="I83" s="13" t="s">
        <v>354</v>
      </c>
      <c r="J83" s="13"/>
      <c r="K83" s="86"/>
      <c r="L83" s="86"/>
      <c r="M83" s="86"/>
      <c r="N83" s="86"/>
      <c r="O83" s="32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32"/>
      <c r="AK83" s="32"/>
      <c r="AL83" s="32"/>
    </row>
    <row r="84" spans="1:38" ht="14.95" customHeight="1" x14ac:dyDescent="0.2">
      <c r="A84" s="34" t="s">
        <v>285</v>
      </c>
      <c r="B84" s="86"/>
      <c r="C84" s="268"/>
      <c r="D84" s="86"/>
      <c r="G84" s="13" t="s">
        <v>7</v>
      </c>
      <c r="H84" s="267">
        <v>7000</v>
      </c>
      <c r="I84" s="13" t="s">
        <v>558</v>
      </c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32"/>
      <c r="AK84" s="32"/>
      <c r="AL84" s="32"/>
    </row>
    <row r="85" spans="1:38" ht="14.95" customHeight="1" x14ac:dyDescent="0.2">
      <c r="A85" s="87" t="s">
        <v>810</v>
      </c>
      <c r="B85" s="86"/>
      <c r="C85" s="86"/>
      <c r="D85" s="86"/>
      <c r="E85" s="261"/>
      <c r="F85" s="32"/>
      <c r="G85" s="13" t="s">
        <v>7</v>
      </c>
      <c r="H85" s="267">
        <v>4200</v>
      </c>
      <c r="I85" s="13" t="s">
        <v>355</v>
      </c>
      <c r="J85" s="13"/>
      <c r="K85" s="86"/>
      <c r="L85" s="86"/>
      <c r="M85" s="86"/>
      <c r="N85" s="86"/>
      <c r="O85" s="32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32"/>
      <c r="AK85" s="32"/>
      <c r="AL85" s="32"/>
    </row>
    <row r="86" spans="1:38" ht="14.95" customHeight="1" x14ac:dyDescent="0.2">
      <c r="A86" s="87" t="s">
        <v>811</v>
      </c>
      <c r="B86" s="86"/>
      <c r="C86" s="269"/>
      <c r="D86" s="261"/>
      <c r="E86" s="261" t="s">
        <v>10</v>
      </c>
      <c r="F86" s="32"/>
      <c r="G86" s="13" t="s">
        <v>7</v>
      </c>
      <c r="H86" s="267">
        <v>12000</v>
      </c>
      <c r="I86" s="13" t="s">
        <v>803</v>
      </c>
      <c r="J86" s="86"/>
      <c r="K86" s="86"/>
      <c r="L86" s="86"/>
      <c r="M86" s="86"/>
      <c r="N86" s="86"/>
      <c r="O86" s="32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32"/>
      <c r="AK86" s="32"/>
      <c r="AL86" s="32"/>
    </row>
    <row r="87" spans="1:38" ht="14.95" customHeight="1" x14ac:dyDescent="0.2">
      <c r="A87" s="87" t="s">
        <v>398</v>
      </c>
      <c r="B87" s="86"/>
      <c r="C87" s="742"/>
      <c r="D87" s="261"/>
      <c r="E87" s="86"/>
      <c r="F87" s="32"/>
      <c r="G87" s="13" t="s">
        <v>7</v>
      </c>
      <c r="H87" s="267">
        <v>10000</v>
      </c>
      <c r="I87" s="13" t="s">
        <v>792</v>
      </c>
      <c r="J87" s="86"/>
      <c r="K87" s="86"/>
      <c r="L87" s="86"/>
      <c r="M87" s="86"/>
      <c r="N87" s="86"/>
      <c r="O87" s="32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32"/>
      <c r="AK87" s="32"/>
      <c r="AL87" s="32"/>
    </row>
    <row r="88" spans="1:38" ht="14.95" customHeight="1" x14ac:dyDescent="0.2">
      <c r="A88" s="87" t="s">
        <v>797</v>
      </c>
      <c r="B88" s="86"/>
      <c r="C88" s="236"/>
      <c r="D88" s="261"/>
      <c r="G88" s="13" t="s">
        <v>7</v>
      </c>
      <c r="H88" s="267">
        <v>5000</v>
      </c>
      <c r="I88" s="13" t="s">
        <v>558</v>
      </c>
      <c r="L88" s="86"/>
      <c r="M88" s="86"/>
      <c r="N88" s="86"/>
      <c r="O88" s="32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32"/>
      <c r="AK88" s="32"/>
      <c r="AL88" s="32"/>
    </row>
    <row r="89" spans="1:38" ht="14.95" customHeight="1" x14ac:dyDescent="0.2">
      <c r="A89" s="35" t="s">
        <v>796</v>
      </c>
      <c r="B89" s="35"/>
      <c r="C89" s="261"/>
      <c r="D89" s="261"/>
      <c r="E89" s="86"/>
      <c r="F89" s="32"/>
      <c r="G89" s="13" t="s">
        <v>7</v>
      </c>
      <c r="H89" s="267">
        <v>4200</v>
      </c>
      <c r="I89" s="13" t="s">
        <v>558</v>
      </c>
      <c r="J89" s="86"/>
      <c r="K89" s="86"/>
      <c r="L89" s="86"/>
      <c r="M89" s="86"/>
      <c r="N89" s="86"/>
      <c r="O89" s="32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32"/>
      <c r="AK89" s="32"/>
      <c r="AL89" s="32"/>
    </row>
    <row r="90" spans="1:38" ht="14.95" customHeight="1" x14ac:dyDescent="0.2">
      <c r="A90" s="1278" t="s">
        <v>781</v>
      </c>
      <c r="B90" s="1278"/>
      <c r="C90" s="86"/>
      <c r="D90" s="86"/>
      <c r="E90" s="261"/>
      <c r="F90" s="32"/>
      <c r="G90" s="13" t="s">
        <v>7</v>
      </c>
      <c r="H90" s="267">
        <v>4200</v>
      </c>
      <c r="I90" s="13" t="s">
        <v>681</v>
      </c>
      <c r="J90" s="86"/>
      <c r="K90" s="86"/>
      <c r="L90" s="86"/>
      <c r="M90" s="86"/>
      <c r="N90" s="86"/>
      <c r="O90" s="32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32"/>
      <c r="AK90" s="32"/>
      <c r="AL90" s="32"/>
    </row>
    <row r="91" spans="1:38" ht="14.95" customHeight="1" x14ac:dyDescent="0.2">
      <c r="A91" s="1278" t="s">
        <v>782</v>
      </c>
      <c r="B91" s="1278"/>
      <c r="C91" s="86"/>
      <c r="D91" s="86"/>
      <c r="E91" s="261"/>
      <c r="F91" s="32"/>
      <c r="G91" s="13" t="s">
        <v>7</v>
      </c>
      <c r="H91" s="267">
        <v>4200</v>
      </c>
      <c r="I91" s="13" t="s">
        <v>374</v>
      </c>
      <c r="J91" s="86"/>
      <c r="K91" s="86"/>
      <c r="L91" s="86"/>
      <c r="M91" s="86"/>
      <c r="N91" s="86"/>
      <c r="O91" s="32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32"/>
      <c r="AK91" s="32"/>
      <c r="AL91" s="32"/>
    </row>
    <row r="92" spans="1:38" ht="14.95" customHeight="1" x14ac:dyDescent="0.2">
      <c r="A92" s="1278" t="s">
        <v>783</v>
      </c>
      <c r="B92" s="1278"/>
      <c r="C92" s="86"/>
      <c r="D92" s="86"/>
      <c r="E92" s="261"/>
      <c r="F92" s="32"/>
      <c r="G92" s="13" t="s">
        <v>7</v>
      </c>
      <c r="H92" s="267">
        <v>4200</v>
      </c>
      <c r="I92" s="13" t="s">
        <v>888</v>
      </c>
      <c r="J92" s="86"/>
      <c r="K92" s="86"/>
      <c r="L92" s="86"/>
      <c r="M92" s="86"/>
      <c r="N92" s="86"/>
      <c r="O92" s="32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32"/>
      <c r="AK92" s="32"/>
      <c r="AL92" s="32"/>
    </row>
    <row r="93" spans="1:38" ht="14.95" customHeight="1" x14ac:dyDescent="0.2">
      <c r="A93" s="1278" t="s">
        <v>784</v>
      </c>
      <c r="B93" s="1278"/>
      <c r="C93" s="86"/>
      <c r="D93" s="86"/>
      <c r="E93" s="261" t="s">
        <v>351</v>
      </c>
      <c r="F93" s="32"/>
      <c r="G93" s="13" t="s">
        <v>7</v>
      </c>
      <c r="H93" s="267">
        <v>10000</v>
      </c>
      <c r="I93" s="13" t="s">
        <v>803</v>
      </c>
      <c r="J93" s="32"/>
      <c r="K93" s="86"/>
      <c r="L93" s="86"/>
      <c r="M93" s="86"/>
      <c r="N93" s="86"/>
      <c r="O93" s="32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32"/>
      <c r="AK93" s="32"/>
      <c r="AL93" s="32"/>
    </row>
    <row r="94" spans="1:38" ht="14.95" customHeight="1" x14ac:dyDescent="0.2">
      <c r="A94" s="1278" t="s">
        <v>785</v>
      </c>
      <c r="B94" s="1278"/>
      <c r="C94" s="86"/>
      <c r="D94" s="86"/>
      <c r="E94" s="32"/>
      <c r="F94" s="32"/>
      <c r="G94" s="13" t="s">
        <v>7</v>
      </c>
      <c r="H94" s="267">
        <v>5000</v>
      </c>
      <c r="I94" s="13" t="s">
        <v>812</v>
      </c>
      <c r="J94" s="32"/>
      <c r="K94" s="86"/>
      <c r="L94" s="86"/>
      <c r="M94" s="86"/>
      <c r="N94" s="86"/>
      <c r="O94" s="32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32"/>
      <c r="AK94" s="32"/>
      <c r="AL94" s="32"/>
    </row>
    <row r="95" spans="1:38" ht="14.95" customHeight="1" x14ac:dyDescent="0.2">
      <c r="A95" s="1278" t="s">
        <v>786</v>
      </c>
      <c r="B95" s="1278"/>
      <c r="C95" s="86"/>
      <c r="D95" s="86"/>
      <c r="E95" s="32"/>
      <c r="F95" s="32"/>
      <c r="G95" s="13" t="s">
        <v>7</v>
      </c>
      <c r="H95" s="267">
        <v>4200</v>
      </c>
      <c r="I95" s="13" t="s">
        <v>356</v>
      </c>
      <c r="J95" s="86"/>
      <c r="K95" s="86"/>
      <c r="L95" s="86"/>
      <c r="M95" s="86"/>
      <c r="N95" s="13"/>
      <c r="O95" s="32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32"/>
      <c r="AK95" s="32"/>
      <c r="AL95" s="32"/>
    </row>
    <row r="96" spans="1:38" ht="14.95" customHeight="1" x14ac:dyDescent="0.2">
      <c r="A96" s="1278" t="s">
        <v>787</v>
      </c>
      <c r="B96" s="1278"/>
      <c r="C96" s="86"/>
      <c r="D96" s="86"/>
      <c r="E96" s="86"/>
      <c r="F96" s="32"/>
      <c r="G96" s="13" t="s">
        <v>7</v>
      </c>
      <c r="H96" s="267">
        <v>4200</v>
      </c>
      <c r="I96" s="13" t="s">
        <v>558</v>
      </c>
      <c r="J96" s="86"/>
      <c r="K96" s="86"/>
      <c r="L96" s="86"/>
      <c r="M96" s="86"/>
      <c r="N96" s="86"/>
      <c r="O96" s="32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32"/>
      <c r="AK96" s="32"/>
      <c r="AL96" s="32"/>
    </row>
    <row r="97" spans="1:38" ht="14.95" customHeight="1" x14ac:dyDescent="0.2">
      <c r="A97" s="1278" t="s">
        <v>788</v>
      </c>
      <c r="B97" s="1278"/>
      <c r="C97" s="86"/>
      <c r="D97" s="86"/>
      <c r="E97" s="261" t="s">
        <v>276</v>
      </c>
      <c r="F97" s="32"/>
      <c r="G97" s="13" t="s">
        <v>7</v>
      </c>
      <c r="H97" s="267">
        <v>4200</v>
      </c>
      <c r="I97" s="13" t="s">
        <v>558</v>
      </c>
      <c r="J97" s="86"/>
      <c r="K97" s="86"/>
      <c r="L97" s="86"/>
      <c r="M97" s="86"/>
      <c r="N97" s="86"/>
      <c r="O97" s="32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32"/>
      <c r="AK97" s="32"/>
      <c r="AL97" s="32"/>
    </row>
    <row r="98" spans="1:38" ht="14.95" customHeight="1" x14ac:dyDescent="0.2">
      <c r="A98" s="271"/>
      <c r="B98" s="270"/>
      <c r="C98" s="86"/>
      <c r="D98" s="86"/>
      <c r="E98" s="261" t="s">
        <v>289</v>
      </c>
      <c r="F98" s="32"/>
      <c r="G98" s="13" t="s">
        <v>7</v>
      </c>
      <c r="H98" s="267">
        <v>4200</v>
      </c>
      <c r="I98" s="13" t="s">
        <v>558</v>
      </c>
      <c r="J98" s="32"/>
      <c r="K98" s="32"/>
      <c r="L98" s="86"/>
      <c r="M98" s="86"/>
      <c r="N98" s="86"/>
      <c r="O98" s="32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32"/>
      <c r="AK98" s="32"/>
      <c r="AL98" s="32"/>
    </row>
    <row r="99" spans="1:38" ht="14.95" customHeight="1" x14ac:dyDescent="0.2">
      <c r="A99" s="271"/>
      <c r="B99" s="270"/>
      <c r="C99" s="86"/>
      <c r="D99" s="86"/>
      <c r="E99" s="261" t="s">
        <v>791</v>
      </c>
      <c r="F99" s="32"/>
      <c r="G99" s="13" t="s">
        <v>7</v>
      </c>
      <c r="H99" s="267">
        <v>4200</v>
      </c>
      <c r="I99" s="13" t="s">
        <v>803</v>
      </c>
      <c r="J99" s="86"/>
      <c r="K99" s="86"/>
      <c r="L99" s="32"/>
      <c r="M99" s="86"/>
      <c r="N99" s="86"/>
      <c r="O99" s="32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32"/>
      <c r="AK99" s="32"/>
      <c r="AL99" s="32"/>
    </row>
    <row r="100" spans="1:38" ht="14.95" customHeight="1" x14ac:dyDescent="0.2">
      <c r="A100" s="271"/>
      <c r="B100" s="270"/>
      <c r="C100" s="86"/>
      <c r="D100" s="86"/>
      <c r="E100" s="261"/>
      <c r="F100" s="32"/>
      <c r="G100" s="13"/>
      <c r="H100" s="267"/>
      <c r="I100" s="13"/>
      <c r="J100" s="86"/>
      <c r="K100" s="86"/>
      <c r="L100" s="32"/>
      <c r="M100" s="86"/>
      <c r="N100" s="86"/>
      <c r="O100" s="32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32"/>
      <c r="AK100" s="32"/>
      <c r="AL100" s="32"/>
    </row>
    <row r="101" spans="1:38" ht="14.9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</row>
    <row r="102" spans="1:38" ht="14.95" customHeight="1" x14ac:dyDescent="0.25">
      <c r="A102" s="1" t="s">
        <v>13</v>
      </c>
      <c r="B102" s="1"/>
      <c r="C102" s="1"/>
      <c r="D102" s="1"/>
      <c r="E102" s="1"/>
      <c r="F102" s="1"/>
      <c r="G102" s="1"/>
      <c r="H102" s="1" t="s">
        <v>15</v>
      </c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</row>
    <row r="103" spans="1:38" ht="14.9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</row>
    <row r="104" spans="1:38" ht="14.95" customHeight="1" x14ac:dyDescent="0.2"/>
  </sheetData>
  <mergeCells count="182">
    <mergeCell ref="A9:A10"/>
    <mergeCell ref="B9:B10"/>
    <mergeCell ref="E9:E10"/>
    <mergeCell ref="H9:H10"/>
    <mergeCell ref="K9:K10"/>
    <mergeCell ref="N9:N10"/>
    <mergeCell ref="B13:B14"/>
    <mergeCell ref="D13:D14"/>
    <mergeCell ref="E13:E14"/>
    <mergeCell ref="I13:I14"/>
    <mergeCell ref="J13:J14"/>
    <mergeCell ref="K13:K14"/>
    <mergeCell ref="C11:C12"/>
    <mergeCell ref="C13:C14"/>
    <mergeCell ref="Q9:Q10"/>
    <mergeCell ref="T9:T10"/>
    <mergeCell ref="W9:W10"/>
    <mergeCell ref="Z9:Z10"/>
    <mergeCell ref="AC9:AC10"/>
    <mergeCell ref="AF9:AF10"/>
    <mergeCell ref="AI9:AI10"/>
    <mergeCell ref="B11:B12"/>
    <mergeCell ref="D11:D12"/>
    <mergeCell ref="E11:E12"/>
    <mergeCell ref="G11:G14"/>
    <mergeCell ref="H11:H14"/>
    <mergeCell ref="I11:I12"/>
    <mergeCell ref="J11:J12"/>
    <mergeCell ref="K11:K12"/>
    <mergeCell ref="M11:M14"/>
    <mergeCell ref="N11:N14"/>
    <mergeCell ref="R11:R12"/>
    <mergeCell ref="S11:S12"/>
    <mergeCell ref="T11:T12"/>
    <mergeCell ref="U11:U12"/>
    <mergeCell ref="V11:V12"/>
    <mergeCell ref="W11:W12"/>
    <mergeCell ref="F11:F14"/>
    <mergeCell ref="AD13:AD14"/>
    <mergeCell ref="AG11:AG12"/>
    <mergeCell ref="AH11:AH12"/>
    <mergeCell ref="AI11:AI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E13:AE14"/>
    <mergeCell ref="AF13:AF14"/>
    <mergeCell ref="AG13:AG14"/>
    <mergeCell ref="AH13:AH14"/>
    <mergeCell ref="AI13:AI14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C18:C19"/>
    <mergeCell ref="K18:K19"/>
    <mergeCell ref="L18:L19"/>
    <mergeCell ref="M18:M19"/>
    <mergeCell ref="N18:N19"/>
    <mergeCell ref="R18:R19"/>
    <mergeCell ref="S18:S19"/>
    <mergeCell ref="T18:T19"/>
    <mergeCell ref="T13:T14"/>
    <mergeCell ref="U13:U14"/>
    <mergeCell ref="R13:R14"/>
    <mergeCell ref="S13:S14"/>
    <mergeCell ref="L11:L14"/>
    <mergeCell ref="V13:V14"/>
    <mergeCell ref="V18:V19"/>
    <mergeCell ref="W18:W19"/>
    <mergeCell ref="X18:X19"/>
    <mergeCell ref="Y18:Y19"/>
    <mergeCell ref="Z18:Z19"/>
    <mergeCell ref="AA18:AA19"/>
    <mergeCell ref="AB18:AB19"/>
    <mergeCell ref="AC18:AC19"/>
    <mergeCell ref="W13:W14"/>
    <mergeCell ref="X13:X14"/>
    <mergeCell ref="Y13:Y14"/>
    <mergeCell ref="Z13:Z14"/>
    <mergeCell ref="AA13:AA14"/>
    <mergeCell ref="AB13:AB14"/>
    <mergeCell ref="AC13:AC14"/>
    <mergeCell ref="AD18:AD19"/>
    <mergeCell ref="AE18:AE19"/>
    <mergeCell ref="AF18:AF19"/>
    <mergeCell ref="AG18:AG19"/>
    <mergeCell ref="AH18:AH19"/>
    <mergeCell ref="AI18:AI19"/>
    <mergeCell ref="A23:A24"/>
    <mergeCell ref="B23:B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R23:R24"/>
    <mergeCell ref="S23:S24"/>
    <mergeCell ref="T23:T24"/>
    <mergeCell ref="U23:U24"/>
    <mergeCell ref="U18:U19"/>
    <mergeCell ref="V23:V24"/>
    <mergeCell ref="W23:W24"/>
    <mergeCell ref="AG23:AG24"/>
    <mergeCell ref="AH23:AH24"/>
    <mergeCell ref="AI23:AI24"/>
    <mergeCell ref="F27:F28"/>
    <mergeCell ref="G27:G28"/>
    <mergeCell ref="H27:H28"/>
    <mergeCell ref="A32:A33"/>
    <mergeCell ref="I32:I33"/>
    <mergeCell ref="J32:J33"/>
    <mergeCell ref="K32:K33"/>
    <mergeCell ref="L32:L33"/>
    <mergeCell ref="M32:M33"/>
    <mergeCell ref="N32:N33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F24"/>
    <mergeCell ref="O49:O50"/>
    <mergeCell ref="P49:P50"/>
    <mergeCell ref="Q49:Q50"/>
    <mergeCell ref="R49:R50"/>
    <mergeCell ref="S49:S50"/>
    <mergeCell ref="T49:T50"/>
    <mergeCell ref="X49:X50"/>
    <mergeCell ref="Y49:Y50"/>
    <mergeCell ref="A49:A50"/>
    <mergeCell ref="D49:D50"/>
    <mergeCell ref="E49:E50"/>
    <mergeCell ref="I49:I50"/>
    <mergeCell ref="J49:J50"/>
    <mergeCell ref="K49:K50"/>
    <mergeCell ref="L49:L50"/>
    <mergeCell ref="M49:M50"/>
    <mergeCell ref="C23:C24"/>
    <mergeCell ref="C49:C50"/>
    <mergeCell ref="B27:B28"/>
    <mergeCell ref="B73:B76"/>
    <mergeCell ref="A96:B96"/>
    <mergeCell ref="A97:B97"/>
    <mergeCell ref="A11:A14"/>
    <mergeCell ref="AI49:AI50"/>
    <mergeCell ref="A90:B90"/>
    <mergeCell ref="A91:B91"/>
    <mergeCell ref="A92:B92"/>
    <mergeCell ref="A93:B93"/>
    <mergeCell ref="A94:B94"/>
    <mergeCell ref="A95:B95"/>
    <mergeCell ref="Z49:Z50"/>
    <mergeCell ref="AA49:AA50"/>
    <mergeCell ref="AB49:AB50"/>
    <mergeCell ref="AC49:AC50"/>
    <mergeCell ref="AD49:AD50"/>
    <mergeCell ref="AE49:AE50"/>
    <mergeCell ref="AF49:AF50"/>
    <mergeCell ref="AG49:AG50"/>
    <mergeCell ref="AH49:AH50"/>
    <mergeCell ref="N49:N50"/>
  </mergeCells>
  <phoneticPr fontId="9" type="noConversion"/>
  <pageMargins left="0.75" right="0.75" top="0.39370078740157483" bottom="0.39370078740157483" header="0" footer="0"/>
  <pageSetup paperSize="8" scale="88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3"/>
  <sheetViews>
    <sheetView zoomScaleNormal="100" zoomScaleSheetLayoutView="75" workbookViewId="0">
      <selection activeCell="C40" sqref="C40"/>
    </sheetView>
  </sheetViews>
  <sheetFormatPr defaultColWidth="9.125" defaultRowHeight="12.9" x14ac:dyDescent="0.2"/>
  <cols>
    <col min="1" max="1" width="26.625" style="15" customWidth="1"/>
    <col min="2" max="2" width="46" style="15" customWidth="1"/>
    <col min="3" max="3" width="15.625" style="15" customWidth="1"/>
    <col min="4" max="4" width="7.625" style="15" customWidth="1"/>
    <col min="5" max="5" width="9.625" style="15" customWidth="1"/>
    <col min="6" max="6" width="23.1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9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5.625" style="15" customWidth="1"/>
    <col min="19" max="19" width="7.625" style="15" customWidth="1"/>
    <col min="20" max="20" width="9.625" style="15" customWidth="1"/>
    <col min="21" max="21" width="19.625" style="15" customWidth="1"/>
    <col min="22" max="22" width="7.625" style="15" customWidth="1"/>
    <col min="23" max="23" width="9.625" style="15" customWidth="1"/>
    <col min="24" max="24" width="19.625" style="15" customWidth="1"/>
    <col min="25" max="25" width="7.625" style="15" customWidth="1"/>
    <col min="26" max="26" width="9.625" style="15" customWidth="1"/>
    <col min="27" max="16384" width="9.125" style="15"/>
  </cols>
  <sheetData>
    <row r="1" spans="1:26" ht="17.350000000000001" customHeight="1" x14ac:dyDescent="0.25">
      <c r="A1" s="1" t="s">
        <v>25</v>
      </c>
      <c r="D1" s="11"/>
    </row>
    <row r="2" spans="1:26" ht="17.350000000000001" customHeight="1" x14ac:dyDescent="0.25">
      <c r="A2" s="1" t="s">
        <v>26</v>
      </c>
    </row>
    <row r="3" spans="1:26" ht="17.350000000000001" customHeight="1" x14ac:dyDescent="0.25">
      <c r="A3" s="1" t="s">
        <v>27</v>
      </c>
    </row>
    <row r="4" spans="1:26" ht="17.350000000000001" customHeight="1" x14ac:dyDescent="0.25">
      <c r="A4" s="8" t="s">
        <v>414</v>
      </c>
    </row>
    <row r="5" spans="1:26" ht="17.350000000000001" customHeight="1" x14ac:dyDescent="0.25">
      <c r="A5" s="3"/>
    </row>
    <row r="6" spans="1:26" ht="17.350000000000001" customHeight="1" x14ac:dyDescent="0.25">
      <c r="A6" s="4" t="s">
        <v>0</v>
      </c>
    </row>
    <row r="7" spans="1:26" ht="17.350000000000001" customHeight="1" x14ac:dyDescent="0.25">
      <c r="A7" s="1" t="s">
        <v>64</v>
      </c>
    </row>
    <row r="8" spans="1:26" ht="17.350000000000001" customHeight="1" thickBot="1" x14ac:dyDescent="0.25"/>
    <row r="9" spans="1:26" s="86" customFormat="1" ht="14.95" customHeight="1" x14ac:dyDescent="0.2">
      <c r="A9" s="1369" t="s">
        <v>1</v>
      </c>
      <c r="B9" s="1369" t="s">
        <v>2</v>
      </c>
      <c r="C9" s="109" t="s">
        <v>19</v>
      </c>
      <c r="D9" s="109" t="s">
        <v>106</v>
      </c>
      <c r="E9" s="1371" t="s">
        <v>4</v>
      </c>
      <c r="F9" s="110" t="s">
        <v>333</v>
      </c>
      <c r="G9" s="110" t="s">
        <v>106</v>
      </c>
      <c r="H9" s="1373" t="s">
        <v>4</v>
      </c>
      <c r="I9" s="775" t="s">
        <v>109</v>
      </c>
      <c r="J9" s="114" t="s">
        <v>106</v>
      </c>
      <c r="K9" s="1405" t="s">
        <v>4</v>
      </c>
      <c r="L9" s="610" t="s">
        <v>6</v>
      </c>
      <c r="M9" s="554" t="s">
        <v>106</v>
      </c>
      <c r="N9" s="1340" t="s">
        <v>4</v>
      </c>
      <c r="O9" s="118" t="s">
        <v>24</v>
      </c>
      <c r="P9" s="119" t="s">
        <v>106</v>
      </c>
      <c r="Q9" s="1342" t="s">
        <v>4</v>
      </c>
      <c r="R9" s="120" t="s">
        <v>10</v>
      </c>
      <c r="S9" s="121" t="s">
        <v>106</v>
      </c>
      <c r="T9" s="1344" t="s">
        <v>4</v>
      </c>
      <c r="U9" s="122" t="s">
        <v>73</v>
      </c>
      <c r="V9" s="123" t="s">
        <v>106</v>
      </c>
      <c r="W9" s="1346" t="s">
        <v>4</v>
      </c>
      <c r="X9" s="776" t="s">
        <v>290</v>
      </c>
      <c r="Y9" s="777" t="s">
        <v>106</v>
      </c>
      <c r="Z9" s="1389" t="s">
        <v>4</v>
      </c>
    </row>
    <row r="10" spans="1:26" s="86" customFormat="1" ht="14.95" customHeight="1" thickBot="1" x14ac:dyDescent="0.25">
      <c r="A10" s="1370"/>
      <c r="B10" s="1370"/>
      <c r="C10" s="1245" t="s">
        <v>20</v>
      </c>
      <c r="D10" s="778" t="s">
        <v>105</v>
      </c>
      <c r="E10" s="1372"/>
      <c r="F10" s="779" t="s">
        <v>21</v>
      </c>
      <c r="G10" s="779" t="s">
        <v>105</v>
      </c>
      <c r="H10" s="1374"/>
      <c r="I10" s="780" t="s">
        <v>23</v>
      </c>
      <c r="J10" s="781" t="s">
        <v>105</v>
      </c>
      <c r="K10" s="1406"/>
      <c r="L10" s="617" t="s">
        <v>22</v>
      </c>
      <c r="M10" s="558" t="s">
        <v>105</v>
      </c>
      <c r="N10" s="1341"/>
      <c r="O10" s="138" t="s">
        <v>22</v>
      </c>
      <c r="P10" s="782" t="s">
        <v>105</v>
      </c>
      <c r="Q10" s="1343"/>
      <c r="R10" s="140" t="s">
        <v>22</v>
      </c>
      <c r="S10" s="141" t="s">
        <v>105</v>
      </c>
      <c r="T10" s="1345"/>
      <c r="U10" s="142" t="s">
        <v>22</v>
      </c>
      <c r="V10" s="143" t="s">
        <v>105</v>
      </c>
      <c r="W10" s="1347"/>
      <c r="X10" s="783" t="s">
        <v>22</v>
      </c>
      <c r="Y10" s="784" t="s">
        <v>105</v>
      </c>
      <c r="Z10" s="1390"/>
    </row>
    <row r="11" spans="1:26" s="86" customFormat="1" ht="14.95" customHeight="1" x14ac:dyDescent="0.2">
      <c r="A11" s="1279" t="s">
        <v>104</v>
      </c>
      <c r="B11" s="1197" t="s">
        <v>102</v>
      </c>
      <c r="C11" s="785">
        <v>6342442</v>
      </c>
      <c r="D11" s="1331"/>
      <c r="E11" s="1335"/>
      <c r="F11" s="1410">
        <f>40072+73440</f>
        <v>113512</v>
      </c>
      <c r="G11" s="1412"/>
      <c r="H11" s="1407"/>
      <c r="I11" s="1391"/>
      <c r="J11" s="1412"/>
      <c r="K11" s="1407"/>
      <c r="L11" s="786" t="s">
        <v>338</v>
      </c>
      <c r="M11" s="1182"/>
      <c r="N11" s="1183"/>
      <c r="O11" s="786" t="s">
        <v>341</v>
      </c>
      <c r="P11" s="1182"/>
      <c r="Q11" s="1183"/>
      <c r="R11" s="1367">
        <v>4200</v>
      </c>
      <c r="S11" s="1182"/>
      <c r="T11" s="1183"/>
      <c r="U11" s="1198"/>
      <c r="V11" s="1199"/>
      <c r="W11" s="1200"/>
      <c r="X11" s="1391" t="s">
        <v>655</v>
      </c>
      <c r="Y11" s="1393"/>
      <c r="Z11" s="1396"/>
    </row>
    <row r="12" spans="1:26" s="86" customFormat="1" ht="14.95" customHeight="1" thickBot="1" x14ac:dyDescent="0.25">
      <c r="A12" s="1409"/>
      <c r="B12" s="995" t="s">
        <v>402</v>
      </c>
      <c r="C12" s="787">
        <v>250000</v>
      </c>
      <c r="D12" s="1408"/>
      <c r="E12" s="1408"/>
      <c r="F12" s="1411"/>
      <c r="G12" s="1408"/>
      <c r="H12" s="1408"/>
      <c r="I12" s="1420"/>
      <c r="J12" s="1408"/>
      <c r="K12" s="1408"/>
      <c r="L12" s="788" t="s">
        <v>343</v>
      </c>
      <c r="M12" s="1189"/>
      <c r="N12" s="1190"/>
      <c r="O12" s="788" t="s">
        <v>343</v>
      </c>
      <c r="P12" s="1189"/>
      <c r="Q12" s="1190"/>
      <c r="R12" s="1403"/>
      <c r="S12" s="1189"/>
      <c r="T12" s="1190"/>
      <c r="U12" s="1201"/>
      <c r="V12" s="1202"/>
      <c r="W12" s="1203"/>
      <c r="X12" s="1305"/>
      <c r="Y12" s="1394"/>
      <c r="Z12" s="1397"/>
    </row>
    <row r="13" spans="1:26" s="86" customFormat="1" ht="14.95" customHeight="1" thickTop="1" x14ac:dyDescent="0.2">
      <c r="A13" s="1280" t="s">
        <v>34</v>
      </c>
      <c r="B13" s="1030" t="s">
        <v>35</v>
      </c>
      <c r="C13" s="1204">
        <v>11304725.029999999</v>
      </c>
      <c r="D13" s="1205"/>
      <c r="E13" s="853"/>
      <c r="F13" s="1429">
        <v>247167.13</v>
      </c>
      <c r="G13" s="1401"/>
      <c r="H13" s="1399"/>
      <c r="I13" s="1305">
        <v>148613.4</v>
      </c>
      <c r="J13" s="1401"/>
      <c r="K13" s="1399"/>
      <c r="L13" s="411" t="s">
        <v>344</v>
      </c>
      <c r="M13" s="1205"/>
      <c r="N13" s="853"/>
      <c r="O13" s="411" t="s">
        <v>341</v>
      </c>
      <c r="P13" s="1205"/>
      <c r="Q13" s="853"/>
      <c r="R13" s="1299">
        <v>4200</v>
      </c>
      <c r="S13" s="1401"/>
      <c r="T13" s="1399"/>
      <c r="U13" s="957"/>
      <c r="V13" s="1205"/>
      <c r="W13" s="1206"/>
      <c r="X13" s="1305"/>
      <c r="Y13" s="1394"/>
      <c r="Z13" s="1397"/>
    </row>
    <row r="14" spans="1:26" s="86" customFormat="1" ht="14.95" customHeight="1" thickBot="1" x14ac:dyDescent="0.25">
      <c r="A14" s="1428"/>
      <c r="B14" s="1178" t="s">
        <v>36</v>
      </c>
      <c r="C14" s="1040">
        <v>1626535.92</v>
      </c>
      <c r="D14" s="234"/>
      <c r="E14" s="867"/>
      <c r="F14" s="1402"/>
      <c r="G14" s="1400"/>
      <c r="H14" s="1400"/>
      <c r="I14" s="1419"/>
      <c r="J14" s="1400"/>
      <c r="K14" s="1400"/>
      <c r="L14" s="151" t="s">
        <v>344</v>
      </c>
      <c r="M14" s="234"/>
      <c r="N14" s="867"/>
      <c r="O14" s="151" t="s">
        <v>344</v>
      </c>
      <c r="P14" s="234"/>
      <c r="Q14" s="867"/>
      <c r="R14" s="1402"/>
      <c r="S14" s="1400"/>
      <c r="T14" s="1400"/>
      <c r="U14" s="1129"/>
      <c r="V14" s="234"/>
      <c r="W14" s="295"/>
      <c r="X14" s="1305"/>
      <c r="Y14" s="1394"/>
      <c r="Z14" s="1397"/>
    </row>
    <row r="15" spans="1:26" s="86" customFormat="1" ht="14.95" customHeight="1" thickTop="1" x14ac:dyDescent="0.2">
      <c r="A15" s="1421" t="s">
        <v>37</v>
      </c>
      <c r="B15" s="1008" t="s">
        <v>695</v>
      </c>
      <c r="C15" s="1035">
        <v>10720026.48</v>
      </c>
      <c r="D15" s="1207"/>
      <c r="E15" s="1208"/>
      <c r="F15" s="1422">
        <f>96030+355394</f>
        <v>451424</v>
      </c>
      <c r="G15" s="1424"/>
      <c r="H15" s="1426"/>
      <c r="I15" s="1209">
        <v>300000</v>
      </c>
      <c r="J15" s="1207"/>
      <c r="K15" s="1208"/>
      <c r="L15" s="789" t="s">
        <v>338</v>
      </c>
      <c r="M15" s="1207"/>
      <c r="N15" s="1208"/>
      <c r="O15" s="789" t="s">
        <v>338</v>
      </c>
      <c r="P15" s="1207"/>
      <c r="Q15" s="1208"/>
      <c r="R15" s="789">
        <v>4200</v>
      </c>
      <c r="S15" s="1207"/>
      <c r="T15" s="1208"/>
      <c r="U15" s="1404" t="s">
        <v>934</v>
      </c>
      <c r="V15" s="1207"/>
      <c r="W15" s="1208"/>
      <c r="X15" s="1305"/>
      <c r="Y15" s="1394"/>
      <c r="Z15" s="1397"/>
    </row>
    <row r="16" spans="1:26" s="86" customFormat="1" ht="14.95" customHeight="1" x14ac:dyDescent="0.2">
      <c r="A16" s="1280"/>
      <c r="B16" s="1030" t="s">
        <v>693</v>
      </c>
      <c r="C16" s="1204">
        <v>194880</v>
      </c>
      <c r="D16" s="1205"/>
      <c r="E16" s="853"/>
      <c r="F16" s="1423"/>
      <c r="G16" s="1425"/>
      <c r="H16" s="1427"/>
      <c r="I16" s="957"/>
      <c r="J16" s="1205"/>
      <c r="K16" s="853"/>
      <c r="L16" s="411" t="s">
        <v>343</v>
      </c>
      <c r="M16" s="1205"/>
      <c r="N16" s="853"/>
      <c r="O16" s="411" t="s">
        <v>343</v>
      </c>
      <c r="P16" s="1205"/>
      <c r="Q16" s="853"/>
      <c r="R16" s="957"/>
      <c r="S16" s="1205"/>
      <c r="T16" s="853"/>
      <c r="U16" s="1299"/>
      <c r="V16" s="1205"/>
      <c r="W16" s="853"/>
      <c r="X16" s="1305"/>
      <c r="Y16" s="1394"/>
      <c r="Z16" s="1397"/>
    </row>
    <row r="17" spans="1:26" s="86" customFormat="1" ht="14.95" customHeight="1" thickBot="1" x14ac:dyDescent="0.25">
      <c r="A17" s="1409"/>
      <c r="B17" s="995" t="s">
        <v>549</v>
      </c>
      <c r="C17" s="1089">
        <v>508449.15</v>
      </c>
      <c r="D17" s="1189"/>
      <c r="E17" s="1190"/>
      <c r="F17" s="947"/>
      <c r="G17" s="1189"/>
      <c r="H17" s="1190"/>
      <c r="I17" s="947"/>
      <c r="J17" s="1189"/>
      <c r="K17" s="1190"/>
      <c r="L17" s="820" t="s">
        <v>342</v>
      </c>
      <c r="M17" s="1189"/>
      <c r="N17" s="1190"/>
      <c r="O17" s="820" t="s">
        <v>342</v>
      </c>
      <c r="P17" s="1189"/>
      <c r="Q17" s="1190"/>
      <c r="R17" s="947"/>
      <c r="S17" s="1189"/>
      <c r="T17" s="1190"/>
      <c r="U17" s="1403"/>
      <c r="V17" s="1189"/>
      <c r="W17" s="1190"/>
      <c r="X17" s="1305"/>
      <c r="Y17" s="1394"/>
      <c r="Z17" s="1397"/>
    </row>
    <row r="18" spans="1:26" s="86" customFormat="1" ht="14.95" customHeight="1" thickTop="1" x14ac:dyDescent="0.2">
      <c r="A18" s="1421" t="s">
        <v>110</v>
      </c>
      <c r="B18" s="1008" t="s">
        <v>277</v>
      </c>
      <c r="C18" s="1035">
        <v>7355949.3700000001</v>
      </c>
      <c r="D18" s="1207"/>
      <c r="E18" s="1208"/>
      <c r="F18" s="1432">
        <f>367348+246530</f>
        <v>613878</v>
      </c>
      <c r="G18" s="1415"/>
      <c r="H18" s="1417"/>
      <c r="I18" s="1413">
        <v>60654</v>
      </c>
      <c r="J18" s="1415"/>
      <c r="K18" s="1417"/>
      <c r="L18" s="789" t="s">
        <v>338</v>
      </c>
      <c r="M18" s="1207"/>
      <c r="N18" s="1208"/>
      <c r="O18" s="789" t="s">
        <v>338</v>
      </c>
      <c r="P18" s="1207"/>
      <c r="Q18" s="1208"/>
      <c r="R18" s="789">
        <v>4200</v>
      </c>
      <c r="S18" s="1207"/>
      <c r="T18" s="1208"/>
      <c r="U18" s="1133"/>
      <c r="V18" s="1207"/>
      <c r="W18" s="1208"/>
      <c r="X18" s="1305"/>
      <c r="Y18" s="1394"/>
      <c r="Z18" s="1397"/>
    </row>
    <row r="19" spans="1:26" s="86" customFormat="1" ht="14.95" customHeight="1" x14ac:dyDescent="0.2">
      <c r="A19" s="1280"/>
      <c r="B19" s="938" t="s">
        <v>937</v>
      </c>
      <c r="C19" s="1079">
        <v>1131337.46</v>
      </c>
      <c r="D19" s="417"/>
      <c r="E19" s="923"/>
      <c r="F19" s="1366"/>
      <c r="G19" s="1433"/>
      <c r="H19" s="1434"/>
      <c r="I19" s="1305"/>
      <c r="J19" s="1293"/>
      <c r="K19" s="1285"/>
      <c r="L19" s="411" t="s">
        <v>338</v>
      </c>
      <c r="M19" s="1205"/>
      <c r="N19" s="853"/>
      <c r="O19" s="411" t="s">
        <v>338</v>
      </c>
      <c r="P19" s="1205"/>
      <c r="Q19" s="853"/>
      <c r="R19" s="411">
        <v>4200</v>
      </c>
      <c r="S19" s="1205"/>
      <c r="T19" s="853"/>
      <c r="U19" s="957"/>
      <c r="V19" s="1205"/>
      <c r="W19" s="853"/>
      <c r="X19" s="1305"/>
      <c r="Y19" s="1394"/>
      <c r="Z19" s="1397"/>
    </row>
    <row r="20" spans="1:26" s="86" customFormat="1" ht="14.95" customHeight="1" thickBot="1" x14ac:dyDescent="0.25">
      <c r="A20" s="1409"/>
      <c r="B20" s="995" t="s">
        <v>691</v>
      </c>
      <c r="C20" s="1089">
        <v>262154.68</v>
      </c>
      <c r="D20" s="1189"/>
      <c r="E20" s="1190"/>
      <c r="F20" s="998">
        <v>21550.720000000001</v>
      </c>
      <c r="G20" s="1210"/>
      <c r="H20" s="1211"/>
      <c r="I20" s="1414"/>
      <c r="J20" s="1416"/>
      <c r="K20" s="1418"/>
      <c r="L20" s="790" t="s">
        <v>338</v>
      </c>
      <c r="M20" s="1212"/>
      <c r="N20" s="1213"/>
      <c r="O20" s="790" t="s">
        <v>338</v>
      </c>
      <c r="P20" s="1212"/>
      <c r="Q20" s="1213"/>
      <c r="R20" s="790">
        <v>4200</v>
      </c>
      <c r="S20" s="1212"/>
      <c r="T20" s="1213"/>
      <c r="U20" s="1129"/>
      <c r="V20" s="1212"/>
      <c r="W20" s="1213"/>
      <c r="X20" s="1305"/>
      <c r="Y20" s="1394"/>
      <c r="Z20" s="1397"/>
    </row>
    <row r="21" spans="1:26" s="86" customFormat="1" ht="14.95" customHeight="1" thickTop="1" x14ac:dyDescent="0.2">
      <c r="A21" s="1280" t="s">
        <v>108</v>
      </c>
      <c r="B21" s="1178" t="s">
        <v>39</v>
      </c>
      <c r="C21" s="1040">
        <v>2077593.64</v>
      </c>
      <c r="D21" s="234"/>
      <c r="E21" s="867"/>
      <c r="F21" s="1430">
        <v>540655.31000000006</v>
      </c>
      <c r="G21" s="1401"/>
      <c r="H21" s="1399"/>
      <c r="I21" s="1214">
        <v>2840</v>
      </c>
      <c r="J21" s="234"/>
      <c r="K21" s="867"/>
      <c r="L21" s="151" t="s">
        <v>338</v>
      </c>
      <c r="M21" s="234"/>
      <c r="N21" s="867"/>
      <c r="O21" s="151" t="s">
        <v>338</v>
      </c>
      <c r="P21" s="234"/>
      <c r="Q21" s="867"/>
      <c r="R21" s="151">
        <v>4200</v>
      </c>
      <c r="S21" s="234"/>
      <c r="T21" s="867"/>
      <c r="U21" s="193" t="s">
        <v>341</v>
      </c>
      <c r="V21" s="234"/>
      <c r="W21" s="295"/>
      <c r="X21" s="1305"/>
      <c r="Y21" s="1394"/>
      <c r="Z21" s="1397"/>
    </row>
    <row r="22" spans="1:26" s="86" customFormat="1" ht="14.95" customHeight="1" x14ac:dyDescent="0.2">
      <c r="A22" s="1428"/>
      <c r="B22" s="1020" t="s">
        <v>40</v>
      </c>
      <c r="C22" s="1079">
        <v>808809.85</v>
      </c>
      <c r="D22" s="417"/>
      <c r="E22" s="923"/>
      <c r="F22" s="1431"/>
      <c r="G22" s="1400"/>
      <c r="H22" s="1400"/>
      <c r="I22" s="1215">
        <v>1009</v>
      </c>
      <c r="J22" s="417"/>
      <c r="K22" s="923"/>
      <c r="L22" s="192" t="s">
        <v>338</v>
      </c>
      <c r="M22" s="417"/>
      <c r="N22" s="923"/>
      <c r="O22" s="192" t="s">
        <v>338</v>
      </c>
      <c r="P22" s="417"/>
      <c r="Q22" s="923"/>
      <c r="R22" s="192">
        <v>4200</v>
      </c>
      <c r="S22" s="417"/>
      <c r="T22" s="923"/>
      <c r="U22" s="951"/>
      <c r="V22" s="417"/>
      <c r="W22" s="1216"/>
      <c r="X22" s="1305"/>
      <c r="Y22" s="1394"/>
      <c r="Z22" s="1397"/>
    </row>
    <row r="23" spans="1:26" s="86" customFormat="1" ht="14.95" customHeight="1" thickBot="1" x14ac:dyDescent="0.25">
      <c r="A23" s="1428"/>
      <c r="B23" s="1178" t="s">
        <v>41</v>
      </c>
      <c r="C23" s="1040">
        <v>1571834.86</v>
      </c>
      <c r="D23" s="234"/>
      <c r="E23" s="867"/>
      <c r="F23" s="1431"/>
      <c r="G23" s="1400"/>
      <c r="H23" s="1400"/>
      <c r="I23" s="1214">
        <v>3220</v>
      </c>
      <c r="J23" s="234"/>
      <c r="K23" s="867"/>
      <c r="L23" s="151" t="s">
        <v>338</v>
      </c>
      <c r="M23" s="234"/>
      <c r="N23" s="867"/>
      <c r="O23" s="151" t="s">
        <v>338</v>
      </c>
      <c r="P23" s="234"/>
      <c r="Q23" s="867"/>
      <c r="R23" s="151">
        <v>4200</v>
      </c>
      <c r="S23" s="234"/>
      <c r="T23" s="867"/>
      <c r="U23" s="191"/>
      <c r="V23" s="234"/>
      <c r="W23" s="295"/>
      <c r="X23" s="1392"/>
      <c r="Y23" s="1395"/>
      <c r="Z23" s="1398"/>
    </row>
    <row r="24" spans="1:26" s="593" customFormat="1" ht="14.95" customHeight="1" thickBot="1" x14ac:dyDescent="0.25">
      <c r="A24" s="243" t="s">
        <v>5</v>
      </c>
      <c r="B24" s="791"/>
      <c r="C24" s="245">
        <f>SUM(C11:C23)</f>
        <v>44154738.440000005</v>
      </c>
      <c r="D24" s="246"/>
      <c r="E24" s="247"/>
      <c r="F24" s="245">
        <f>SUM(F11:F23)</f>
        <v>1988187.16</v>
      </c>
      <c r="G24" s="246"/>
      <c r="H24" s="247"/>
      <c r="I24" s="245">
        <f>SUM(I11:I23)</f>
        <v>516336.4</v>
      </c>
      <c r="J24" s="246"/>
      <c r="K24" s="247"/>
      <c r="L24" s="247"/>
      <c r="M24" s="246"/>
      <c r="N24" s="247"/>
      <c r="O24" s="247"/>
      <c r="P24" s="246"/>
      <c r="Q24" s="247"/>
      <c r="R24" s="245"/>
      <c r="S24" s="246"/>
      <c r="T24" s="247"/>
      <c r="U24" s="245"/>
      <c r="V24" s="246"/>
      <c r="W24" s="249"/>
      <c r="X24" s="245"/>
      <c r="Y24" s="246"/>
      <c r="Z24" s="250"/>
    </row>
    <row r="25" spans="1:26" s="86" customFormat="1" ht="14.95" customHeight="1" x14ac:dyDescent="0.2">
      <c r="A25" s="251" t="s">
        <v>8</v>
      </c>
      <c r="B25" s="312"/>
      <c r="C25" s="792"/>
      <c r="D25" s="793"/>
      <c r="E25" s="793"/>
      <c r="F25" s="793"/>
      <c r="G25" s="793"/>
      <c r="H25" s="793"/>
      <c r="I25" s="793"/>
      <c r="J25" s="793"/>
      <c r="K25" s="793"/>
      <c r="L25" s="794"/>
      <c r="M25" s="793"/>
      <c r="N25" s="793"/>
      <c r="O25" s="795"/>
      <c r="P25" s="793"/>
      <c r="Q25" s="793"/>
      <c r="R25" s="794"/>
      <c r="S25" s="793"/>
      <c r="T25" s="793"/>
      <c r="U25" s="794"/>
      <c r="V25" s="793"/>
      <c r="W25" s="793"/>
    </row>
    <row r="26" spans="1:26" s="86" customFormat="1" ht="14.95" customHeight="1" thickBot="1" x14ac:dyDescent="0.25">
      <c r="A26" s="256" t="s">
        <v>9</v>
      </c>
      <c r="B26" s="313"/>
      <c r="C26" s="381"/>
      <c r="L26" s="796"/>
      <c r="O26" s="797"/>
      <c r="R26" s="796"/>
      <c r="U26" s="796"/>
    </row>
    <row r="27" spans="1:26" s="86" customFormat="1" ht="14.95" customHeight="1" thickTop="1" x14ac:dyDescent="0.2">
      <c r="A27" s="259" t="s">
        <v>388</v>
      </c>
      <c r="B27" s="722"/>
      <c r="C27" s="381"/>
      <c r="F27" s="35" t="s">
        <v>332</v>
      </c>
      <c r="G27" s="261"/>
      <c r="H27" s="261"/>
      <c r="R27" s="796"/>
      <c r="U27" s="796"/>
    </row>
    <row r="28" spans="1:26" s="86" customFormat="1" ht="14.95" customHeight="1" thickBot="1" x14ac:dyDescent="0.25">
      <c r="A28" s="262" t="s">
        <v>389</v>
      </c>
      <c r="B28" s="382"/>
      <c r="C28" s="381"/>
      <c r="F28" s="261" t="s">
        <v>6</v>
      </c>
      <c r="G28" s="317" t="s">
        <v>7</v>
      </c>
      <c r="H28" s="267">
        <v>8400</v>
      </c>
      <c r="I28" s="13" t="s">
        <v>355</v>
      </c>
      <c r="R28" s="796"/>
      <c r="U28" s="796"/>
    </row>
    <row r="29" spans="1:26" s="86" customFormat="1" ht="14.95" customHeight="1" thickBot="1" x14ac:dyDescent="0.25">
      <c r="A29" s="265" t="s">
        <v>390</v>
      </c>
      <c r="B29" s="383"/>
      <c r="C29" s="381"/>
      <c r="F29" s="261"/>
      <c r="G29" s="317" t="s">
        <v>7</v>
      </c>
      <c r="H29" s="267">
        <v>4200</v>
      </c>
      <c r="I29" s="13" t="s">
        <v>355</v>
      </c>
      <c r="R29" s="796"/>
      <c r="U29" s="796"/>
    </row>
    <row r="30" spans="1:26" s="86" customFormat="1" ht="14.95" customHeight="1" x14ac:dyDescent="0.2">
      <c r="A30" s="13"/>
      <c r="C30" s="1269"/>
      <c r="G30" s="317" t="s">
        <v>7</v>
      </c>
      <c r="H30" s="267">
        <v>2100</v>
      </c>
      <c r="I30" s="13" t="s">
        <v>357</v>
      </c>
    </row>
    <row r="31" spans="1:26" s="86" customFormat="1" ht="14.95" customHeight="1" x14ac:dyDescent="0.2">
      <c r="C31" s="268"/>
      <c r="F31" s="261" t="s">
        <v>352</v>
      </c>
      <c r="G31" s="317" t="s">
        <v>7</v>
      </c>
      <c r="H31" s="267">
        <v>10000</v>
      </c>
      <c r="I31" s="13" t="s">
        <v>355</v>
      </c>
      <c r="N31" s="268"/>
    </row>
    <row r="32" spans="1:26" s="86" customFormat="1" ht="14.95" customHeight="1" x14ac:dyDescent="0.2">
      <c r="C32" s="268"/>
      <c r="G32" s="317" t="s">
        <v>7</v>
      </c>
      <c r="H32" s="267">
        <v>8400</v>
      </c>
      <c r="I32" s="13" t="s">
        <v>355</v>
      </c>
      <c r="N32" s="268"/>
      <c r="X32" s="798"/>
    </row>
    <row r="33" spans="1:14" s="86" customFormat="1" ht="14.95" customHeight="1" x14ac:dyDescent="0.2">
      <c r="C33" s="268"/>
      <c r="G33" s="317" t="s">
        <v>7</v>
      </c>
      <c r="H33" s="267">
        <v>4200</v>
      </c>
      <c r="I33" s="13" t="s">
        <v>355</v>
      </c>
      <c r="N33" s="268"/>
    </row>
    <row r="34" spans="1:14" s="86" customFormat="1" ht="14.95" customHeight="1" x14ac:dyDescent="0.2">
      <c r="C34" s="268"/>
      <c r="G34" s="317" t="s">
        <v>7</v>
      </c>
      <c r="H34" s="267">
        <v>2100</v>
      </c>
      <c r="I34" s="13" t="s">
        <v>355</v>
      </c>
    </row>
    <row r="35" spans="1:14" s="86" customFormat="1" ht="14.95" customHeight="1" x14ac:dyDescent="0.2">
      <c r="C35" s="268"/>
      <c r="F35" s="261" t="s">
        <v>10</v>
      </c>
      <c r="G35" s="13" t="s">
        <v>7</v>
      </c>
      <c r="H35" s="267">
        <v>4200</v>
      </c>
      <c r="I35" s="13"/>
    </row>
    <row r="36" spans="1:14" s="86" customFormat="1" ht="14.95" customHeight="1" x14ac:dyDescent="0.2">
      <c r="C36" s="268"/>
      <c r="F36" s="261" t="s">
        <v>351</v>
      </c>
      <c r="G36" s="13" t="s">
        <v>7</v>
      </c>
      <c r="H36" s="267">
        <v>10000</v>
      </c>
      <c r="I36" s="13" t="s">
        <v>355</v>
      </c>
    </row>
    <row r="37" spans="1:14" s="86" customFormat="1" ht="14.95" customHeight="1" x14ac:dyDescent="0.2">
      <c r="C37" s="268"/>
      <c r="F37" s="261"/>
      <c r="G37" s="13"/>
      <c r="H37" s="267">
        <v>7000</v>
      </c>
      <c r="I37" s="13" t="s">
        <v>355</v>
      </c>
    </row>
    <row r="38" spans="1:14" s="86" customFormat="1" ht="14.95" customHeight="1" x14ac:dyDescent="0.2">
      <c r="C38" s="268"/>
      <c r="F38" s="261" t="s">
        <v>290</v>
      </c>
      <c r="G38" s="13" t="s">
        <v>7</v>
      </c>
      <c r="H38" s="267">
        <v>10000</v>
      </c>
      <c r="I38" s="13" t="s">
        <v>357</v>
      </c>
    </row>
    <row r="39" spans="1:14" s="86" customFormat="1" ht="14.95" customHeight="1" x14ac:dyDescent="0.2">
      <c r="C39" s="268"/>
      <c r="F39" s="261"/>
      <c r="G39" s="13"/>
      <c r="H39" s="267"/>
      <c r="I39" s="13"/>
    </row>
    <row r="40" spans="1:14" s="86" customFormat="1" ht="14.95" customHeight="1" x14ac:dyDescent="0.2"/>
    <row r="41" spans="1:14" s="86" customFormat="1" ht="14.95" customHeight="1" x14ac:dyDescent="0.25">
      <c r="A41" s="1" t="s">
        <v>13</v>
      </c>
      <c r="B41" s="1"/>
      <c r="C41" s="1"/>
      <c r="D41" s="1" t="s">
        <v>14</v>
      </c>
      <c r="E41" s="1"/>
      <c r="F41" s="1"/>
      <c r="G41" s="1" t="s">
        <v>15</v>
      </c>
      <c r="H41" s="45"/>
      <c r="I41" s="45"/>
    </row>
    <row r="42" spans="1:14" s="86" customFormat="1" ht="14.95" customHeight="1" x14ac:dyDescent="0.2">
      <c r="A42" s="381"/>
      <c r="B42" s="381"/>
      <c r="C42" s="381"/>
      <c r="D42" s="381"/>
      <c r="E42" s="381"/>
      <c r="F42" s="381"/>
      <c r="G42" s="381"/>
      <c r="H42" s="381"/>
    </row>
    <row r="43" spans="1:14" s="86" customFormat="1" ht="14.95" customHeight="1" x14ac:dyDescent="0.2">
      <c r="A43" s="381"/>
      <c r="B43" s="381"/>
      <c r="C43" s="381"/>
      <c r="D43" s="381"/>
      <c r="E43" s="381"/>
      <c r="F43" s="381"/>
      <c r="G43" s="381"/>
      <c r="H43" s="381"/>
    </row>
  </sheetData>
  <mergeCells count="49">
    <mergeCell ref="A21:A23"/>
    <mergeCell ref="F21:F23"/>
    <mergeCell ref="G21:G23"/>
    <mergeCell ref="H21:H23"/>
    <mergeCell ref="F18:F19"/>
    <mergeCell ref="G18:G19"/>
    <mergeCell ref="H18:H19"/>
    <mergeCell ref="A18:A20"/>
    <mergeCell ref="A15:A17"/>
    <mergeCell ref="F15:F16"/>
    <mergeCell ref="G15:G16"/>
    <mergeCell ref="H15:H16"/>
    <mergeCell ref="A13:A14"/>
    <mergeCell ref="F13:F14"/>
    <mergeCell ref="G13:G14"/>
    <mergeCell ref="H13:H14"/>
    <mergeCell ref="I18:I20"/>
    <mergeCell ref="J18:J20"/>
    <mergeCell ref="K18:K20"/>
    <mergeCell ref="J11:J12"/>
    <mergeCell ref="I13:I14"/>
    <mergeCell ref="J13:J14"/>
    <mergeCell ref="K13:K14"/>
    <mergeCell ref="K11:K12"/>
    <mergeCell ref="I11:I12"/>
    <mergeCell ref="H11:H12"/>
    <mergeCell ref="A11:A12"/>
    <mergeCell ref="D11:D12"/>
    <mergeCell ref="E11:E12"/>
    <mergeCell ref="F11:F12"/>
    <mergeCell ref="G11:G12"/>
    <mergeCell ref="A9:A10"/>
    <mergeCell ref="B9:B10"/>
    <mergeCell ref="E9:E10"/>
    <mergeCell ref="H9:H10"/>
    <mergeCell ref="K9:K10"/>
    <mergeCell ref="Z9:Z10"/>
    <mergeCell ref="X11:X23"/>
    <mergeCell ref="Y11:Y23"/>
    <mergeCell ref="Z11:Z23"/>
    <mergeCell ref="N9:N10"/>
    <mergeCell ref="Q9:Q10"/>
    <mergeCell ref="T9:T10"/>
    <mergeCell ref="W9:W10"/>
    <mergeCell ref="T13:T14"/>
    <mergeCell ref="S13:S14"/>
    <mergeCell ref="R13:R14"/>
    <mergeCell ref="R11:R12"/>
    <mergeCell ref="U15:U17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zoomScaleNormal="100" zoomScaleSheetLayoutView="75" workbookViewId="0">
      <selection activeCell="A9" sqref="A9:T17"/>
    </sheetView>
  </sheetViews>
  <sheetFormatPr defaultColWidth="9.125" defaultRowHeight="12.9" x14ac:dyDescent="0.2"/>
  <cols>
    <col min="1" max="1" width="19.75" style="15" customWidth="1"/>
    <col min="2" max="2" width="40.25" style="15" customWidth="1"/>
    <col min="3" max="3" width="15.625" style="15" customWidth="1"/>
    <col min="4" max="4" width="7.625" style="15" customWidth="1"/>
    <col min="5" max="5" width="9.625" style="15" customWidth="1"/>
    <col min="6" max="6" width="18.87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9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9.625" style="15" customWidth="1"/>
    <col min="19" max="19" width="7.625" style="15" customWidth="1"/>
    <col min="20" max="20" width="9.625" style="15" customWidth="1"/>
    <col min="21" max="16384" width="9.125" style="15"/>
  </cols>
  <sheetData>
    <row r="1" spans="1:20" ht="17.350000000000001" customHeight="1" x14ac:dyDescent="0.3">
      <c r="A1" s="1" t="s">
        <v>25</v>
      </c>
      <c r="B1" s="2"/>
      <c r="C1" s="11"/>
    </row>
    <row r="2" spans="1:20" ht="17.350000000000001" customHeight="1" x14ac:dyDescent="0.3">
      <c r="A2" s="1" t="s">
        <v>26</v>
      </c>
      <c r="B2" s="2"/>
      <c r="C2" s="11"/>
    </row>
    <row r="3" spans="1:20" ht="17.350000000000001" customHeight="1" x14ac:dyDescent="0.3">
      <c r="A3" s="1" t="s">
        <v>27</v>
      </c>
      <c r="B3" s="2"/>
      <c r="C3" s="17"/>
    </row>
    <row r="4" spans="1:20" ht="17.350000000000001" customHeight="1" x14ac:dyDescent="0.3">
      <c r="A4" s="8" t="s">
        <v>415</v>
      </c>
      <c r="B4" s="2"/>
      <c r="C4" s="17"/>
    </row>
    <row r="5" spans="1:20" ht="17.350000000000001" customHeight="1" x14ac:dyDescent="0.3">
      <c r="A5" s="8"/>
      <c r="B5" s="2"/>
      <c r="C5" s="17"/>
    </row>
    <row r="6" spans="1:20" ht="17.350000000000001" customHeight="1" x14ac:dyDescent="0.3">
      <c r="A6" s="4" t="s">
        <v>0</v>
      </c>
      <c r="B6" s="2"/>
      <c r="C6" s="17"/>
    </row>
    <row r="7" spans="1:20" ht="17.350000000000001" customHeight="1" x14ac:dyDescent="0.3">
      <c r="A7" s="1" t="s">
        <v>64</v>
      </c>
      <c r="B7" s="2"/>
      <c r="C7" s="17"/>
    </row>
    <row r="8" spans="1:20" ht="17.350000000000001" customHeight="1" thickBot="1" x14ac:dyDescent="0.25"/>
    <row r="9" spans="1:20" s="86" customFormat="1" ht="14.95" customHeight="1" x14ac:dyDescent="0.2">
      <c r="A9" s="1369" t="s">
        <v>1</v>
      </c>
      <c r="B9" s="1369" t="s">
        <v>2</v>
      </c>
      <c r="C9" s="609" t="s">
        <v>19</v>
      </c>
      <c r="D9" s="109" t="s">
        <v>106</v>
      </c>
      <c r="E9" s="1371" t="s">
        <v>4</v>
      </c>
      <c r="F9" s="799" t="s">
        <v>333</v>
      </c>
      <c r="G9" s="800" t="s">
        <v>106</v>
      </c>
      <c r="H9" s="1448" t="s">
        <v>4</v>
      </c>
      <c r="I9" s="801" t="s">
        <v>109</v>
      </c>
      <c r="J9" s="802" t="s">
        <v>106</v>
      </c>
      <c r="K9" s="1450" t="s">
        <v>4</v>
      </c>
      <c r="L9" s="803" t="s">
        <v>6</v>
      </c>
      <c r="M9" s="804" t="s">
        <v>106</v>
      </c>
      <c r="N9" s="1444" t="s">
        <v>4</v>
      </c>
      <c r="O9" s="805" t="s">
        <v>24</v>
      </c>
      <c r="P9" s="806" t="s">
        <v>106</v>
      </c>
      <c r="Q9" s="1446" t="s">
        <v>4</v>
      </c>
      <c r="R9" s="776" t="s">
        <v>290</v>
      </c>
      <c r="S9" s="777" t="s">
        <v>106</v>
      </c>
      <c r="T9" s="1389" t="s">
        <v>4</v>
      </c>
    </row>
    <row r="10" spans="1:20" s="86" customFormat="1" ht="14.95" customHeight="1" thickBot="1" x14ac:dyDescent="0.25">
      <c r="A10" s="1370"/>
      <c r="B10" s="1370"/>
      <c r="C10" s="616" t="s">
        <v>21</v>
      </c>
      <c r="D10" s="129" t="s">
        <v>105</v>
      </c>
      <c r="E10" s="1372"/>
      <c r="F10" s="807" t="s">
        <v>21</v>
      </c>
      <c r="G10" s="808" t="s">
        <v>105</v>
      </c>
      <c r="H10" s="1449"/>
      <c r="I10" s="809" t="s">
        <v>21</v>
      </c>
      <c r="J10" s="810" t="s">
        <v>105</v>
      </c>
      <c r="K10" s="1451"/>
      <c r="L10" s="811" t="s">
        <v>22</v>
      </c>
      <c r="M10" s="812" t="s">
        <v>105</v>
      </c>
      <c r="N10" s="1445"/>
      <c r="O10" s="813" t="s">
        <v>22</v>
      </c>
      <c r="P10" s="814" t="s">
        <v>105</v>
      </c>
      <c r="Q10" s="1447"/>
      <c r="R10" s="783" t="s">
        <v>22</v>
      </c>
      <c r="S10" s="784" t="s">
        <v>105</v>
      </c>
      <c r="T10" s="1390"/>
    </row>
    <row r="11" spans="1:20" s="86" customFormat="1" ht="14.95" customHeight="1" x14ac:dyDescent="0.2">
      <c r="A11" s="1455" t="s">
        <v>100</v>
      </c>
      <c r="B11" s="1180" t="s">
        <v>28</v>
      </c>
      <c r="C11" s="1181">
        <v>1501266.2</v>
      </c>
      <c r="D11" s="1182"/>
      <c r="E11" s="1183"/>
      <c r="F11" s="1456">
        <v>698868</v>
      </c>
      <c r="G11" s="1412"/>
      <c r="H11" s="1407"/>
      <c r="I11" s="1365">
        <v>10000</v>
      </c>
      <c r="J11" s="1412"/>
      <c r="K11" s="1407"/>
      <c r="L11" s="562" t="s">
        <v>338</v>
      </c>
      <c r="M11" s="1182"/>
      <c r="N11" s="1183"/>
      <c r="O11" s="562" t="s">
        <v>338</v>
      </c>
      <c r="P11" s="1182"/>
      <c r="Q11" s="1184"/>
      <c r="R11" s="1435" t="s">
        <v>655</v>
      </c>
      <c r="S11" s="1438"/>
      <c r="T11" s="1441"/>
    </row>
    <row r="12" spans="1:20" s="86" customFormat="1" ht="14.95" customHeight="1" thickBot="1" x14ac:dyDescent="0.25">
      <c r="A12" s="1300"/>
      <c r="B12" s="1019" t="s">
        <v>29</v>
      </c>
      <c r="C12" s="1040">
        <v>1391185.9199999999</v>
      </c>
      <c r="D12" s="234"/>
      <c r="E12" s="867"/>
      <c r="F12" s="1457"/>
      <c r="G12" s="1400"/>
      <c r="H12" s="1400"/>
      <c r="I12" s="1328"/>
      <c r="J12" s="1400"/>
      <c r="K12" s="1400"/>
      <c r="L12" s="154" t="s">
        <v>338</v>
      </c>
      <c r="M12" s="234"/>
      <c r="N12" s="867"/>
      <c r="O12" s="154" t="s">
        <v>338</v>
      </c>
      <c r="P12" s="234"/>
      <c r="Q12" s="295"/>
      <c r="R12" s="1436"/>
      <c r="S12" s="1439"/>
      <c r="T12" s="1442"/>
    </row>
    <row r="13" spans="1:20" s="86" customFormat="1" ht="14.95" customHeight="1" thickTop="1" x14ac:dyDescent="0.2">
      <c r="A13" s="1421" t="s">
        <v>30</v>
      </c>
      <c r="B13" s="1007" t="s">
        <v>278</v>
      </c>
      <c r="C13" s="1185"/>
      <c r="D13" s="1186"/>
      <c r="E13" s="1187"/>
      <c r="F13" s="1432">
        <v>436575</v>
      </c>
      <c r="G13" s="1415"/>
      <c r="H13" s="1417"/>
      <c r="I13" s="1432">
        <v>15000</v>
      </c>
      <c r="J13" s="1415"/>
      <c r="K13" s="1417"/>
      <c r="L13" s="1218" t="s">
        <v>338</v>
      </c>
      <c r="M13" s="1186"/>
      <c r="N13" s="1187"/>
      <c r="O13" s="1218" t="s">
        <v>338</v>
      </c>
      <c r="P13" s="1186"/>
      <c r="Q13" s="1187"/>
      <c r="R13" s="1436"/>
      <c r="S13" s="1439"/>
      <c r="T13" s="1442"/>
    </row>
    <row r="14" spans="1:20" s="86" customFormat="1" ht="14.95" customHeight="1" x14ac:dyDescent="0.2">
      <c r="A14" s="1280"/>
      <c r="B14" s="416" t="s">
        <v>31</v>
      </c>
      <c r="C14" s="1079">
        <v>459861.75</v>
      </c>
      <c r="D14" s="417"/>
      <c r="E14" s="923"/>
      <c r="F14" s="1328"/>
      <c r="G14" s="1293"/>
      <c r="H14" s="1285"/>
      <c r="I14" s="1328"/>
      <c r="J14" s="1293"/>
      <c r="K14" s="1285"/>
      <c r="L14" s="194" t="s">
        <v>338</v>
      </c>
      <c r="M14" s="417"/>
      <c r="N14" s="923"/>
      <c r="O14" s="194" t="s">
        <v>338</v>
      </c>
      <c r="P14" s="417"/>
      <c r="Q14" s="923"/>
      <c r="R14" s="1436"/>
      <c r="S14" s="1439"/>
      <c r="T14" s="1442"/>
    </row>
    <row r="15" spans="1:20" s="86" customFormat="1" ht="14.95" customHeight="1" thickBot="1" x14ac:dyDescent="0.25">
      <c r="A15" s="1409"/>
      <c r="B15" s="1188" t="s">
        <v>542</v>
      </c>
      <c r="C15" s="1089"/>
      <c r="D15" s="1189"/>
      <c r="E15" s="1190"/>
      <c r="F15" s="1458"/>
      <c r="G15" s="1416"/>
      <c r="H15" s="1418"/>
      <c r="I15" s="1458"/>
      <c r="J15" s="1416"/>
      <c r="K15" s="1418"/>
      <c r="L15" s="565" t="s">
        <v>338</v>
      </c>
      <c r="M15" s="1189"/>
      <c r="N15" s="1190"/>
      <c r="O15" s="565" t="s">
        <v>338</v>
      </c>
      <c r="P15" s="1189"/>
      <c r="Q15" s="1190"/>
      <c r="R15" s="1436"/>
      <c r="S15" s="1439"/>
      <c r="T15" s="1442"/>
    </row>
    <row r="16" spans="1:20" s="86" customFormat="1" ht="14.95" customHeight="1" thickTop="1" thickBot="1" x14ac:dyDescent="0.25">
      <c r="A16" s="1191" t="s">
        <v>32</v>
      </c>
      <c r="B16" s="1452" t="s">
        <v>33</v>
      </c>
      <c r="C16" s="1453"/>
      <c r="D16" s="1453"/>
      <c r="E16" s="1454"/>
      <c r="F16" s="1192">
        <f>83207.93+17600.63</f>
        <v>100808.56</v>
      </c>
      <c r="G16" s="1193"/>
      <c r="H16" s="1194"/>
      <c r="I16" s="1195">
        <v>3040.5</v>
      </c>
      <c r="J16" s="1193"/>
      <c r="K16" s="1194"/>
      <c r="L16" s="1236" t="s">
        <v>338</v>
      </c>
      <c r="M16" s="1193"/>
      <c r="N16" s="1194"/>
      <c r="O16" s="1236" t="s">
        <v>338</v>
      </c>
      <c r="P16" s="1193"/>
      <c r="Q16" s="1196"/>
      <c r="R16" s="1437"/>
      <c r="S16" s="1440"/>
      <c r="T16" s="1443"/>
    </row>
    <row r="17" spans="1:20" s="86" customFormat="1" ht="14.95" customHeight="1" thickBot="1" x14ac:dyDescent="0.25">
      <c r="A17" s="243" t="s">
        <v>5</v>
      </c>
      <c r="B17" s="244"/>
      <c r="C17" s="1237">
        <v>3352313.87</v>
      </c>
      <c r="D17" s="1238"/>
      <c r="E17" s="1238"/>
      <c r="F17" s="245">
        <f>SUM(F11:F16)</f>
        <v>1236251.56</v>
      </c>
      <c r="G17" s="1239"/>
      <c r="H17" s="1239"/>
      <c r="I17" s="247">
        <f>SUM(I11:I16)</f>
        <v>28040.5</v>
      </c>
      <c r="J17" s="1239"/>
      <c r="K17" s="1239"/>
      <c r="L17" s="1237"/>
      <c r="M17" s="1238"/>
      <c r="N17" s="1238"/>
      <c r="O17" s="1237"/>
      <c r="P17" s="1238"/>
      <c r="Q17" s="1240"/>
      <c r="R17" s="1241"/>
      <c r="S17" s="378"/>
      <c r="T17" s="1242"/>
    </row>
    <row r="18" spans="1:20" s="86" customFormat="1" ht="14.95" customHeight="1" x14ac:dyDescent="0.2">
      <c r="A18" s="251" t="s">
        <v>8</v>
      </c>
      <c r="B18" s="312"/>
      <c r="C18" s="792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3"/>
      <c r="O18" s="793"/>
      <c r="P18" s="793"/>
      <c r="Q18" s="793"/>
    </row>
    <row r="19" spans="1:20" s="86" customFormat="1" ht="14.95" customHeight="1" thickBot="1" x14ac:dyDescent="0.25">
      <c r="A19" s="256" t="s">
        <v>9</v>
      </c>
      <c r="B19" s="313"/>
      <c r="C19" s="381"/>
    </row>
    <row r="20" spans="1:20" s="86" customFormat="1" ht="14.95" customHeight="1" thickTop="1" x14ac:dyDescent="0.2">
      <c r="A20" s="259" t="s">
        <v>388</v>
      </c>
      <c r="B20" s="314"/>
      <c r="C20" s="381"/>
      <c r="F20" s="35" t="s">
        <v>332</v>
      </c>
      <c r="G20" s="261"/>
      <c r="H20" s="261"/>
    </row>
    <row r="21" spans="1:20" s="86" customFormat="1" ht="14.95" customHeight="1" thickBot="1" x14ac:dyDescent="0.25">
      <c r="A21" s="262" t="s">
        <v>389</v>
      </c>
      <c r="B21" s="382"/>
      <c r="C21" s="381"/>
      <c r="F21" s="261" t="s">
        <v>6</v>
      </c>
      <c r="G21" s="317" t="s">
        <v>7</v>
      </c>
      <c r="H21" s="267">
        <v>4200</v>
      </c>
      <c r="I21" s="13" t="s">
        <v>355</v>
      </c>
    </row>
    <row r="22" spans="1:20" s="86" customFormat="1" ht="14.95" customHeight="1" thickBot="1" x14ac:dyDescent="0.25">
      <c r="A22" s="265" t="s">
        <v>390</v>
      </c>
      <c r="B22" s="383"/>
      <c r="C22" s="381"/>
      <c r="F22" s="261" t="s">
        <v>352</v>
      </c>
      <c r="G22" s="317" t="s">
        <v>7</v>
      </c>
      <c r="H22" s="267">
        <v>4200</v>
      </c>
      <c r="I22" s="13" t="s">
        <v>355</v>
      </c>
    </row>
    <row r="23" spans="1:20" s="86" customFormat="1" ht="14.95" customHeight="1" x14ac:dyDescent="0.2">
      <c r="A23" s="261"/>
      <c r="B23" s="401"/>
      <c r="C23" s="381"/>
      <c r="F23" s="261" t="s">
        <v>290</v>
      </c>
      <c r="G23" s="13" t="s">
        <v>7</v>
      </c>
      <c r="H23" s="267">
        <v>10000</v>
      </c>
      <c r="I23" s="13" t="s">
        <v>357</v>
      </c>
    </row>
    <row r="24" spans="1:20" s="86" customFormat="1" ht="14.95" customHeight="1" x14ac:dyDescent="0.2">
      <c r="A24" s="34" t="s">
        <v>285</v>
      </c>
    </row>
    <row r="25" spans="1:20" s="86" customFormat="1" ht="14.95" customHeight="1" x14ac:dyDescent="0.2">
      <c r="A25" s="87" t="s">
        <v>548</v>
      </c>
      <c r="B25" s="13"/>
    </row>
    <row r="26" spans="1:20" s="86" customFormat="1" ht="14.95" customHeight="1" x14ac:dyDescent="0.2">
      <c r="A26" s="815" t="s">
        <v>544</v>
      </c>
      <c r="B26" s="87"/>
      <c r="C26" s="816"/>
    </row>
    <row r="27" spans="1:20" s="86" customFormat="1" ht="14.95" customHeight="1" x14ac:dyDescent="0.2">
      <c r="A27" s="815" t="s">
        <v>545</v>
      </c>
      <c r="B27" s="87"/>
      <c r="C27" s="816"/>
    </row>
    <row r="28" spans="1:20" s="86" customFormat="1" ht="14.95" customHeight="1" x14ac:dyDescent="0.2">
      <c r="A28" s="815" t="s">
        <v>546</v>
      </c>
      <c r="B28" s="87"/>
      <c r="C28" s="816"/>
    </row>
    <row r="29" spans="1:20" s="86" customFormat="1" ht="14.95" customHeight="1" x14ac:dyDescent="0.2">
      <c r="A29" s="815" t="s">
        <v>547</v>
      </c>
      <c r="B29" s="87"/>
      <c r="C29" s="816"/>
    </row>
    <row r="30" spans="1:20" s="86" customFormat="1" ht="14.95" customHeight="1" x14ac:dyDescent="0.2"/>
    <row r="31" spans="1:20" s="86" customFormat="1" ht="14.95" customHeight="1" x14ac:dyDescent="0.2"/>
    <row r="32" spans="1:20" ht="14.95" customHeight="1" x14ac:dyDescent="0.3">
      <c r="A32" s="1" t="s">
        <v>13</v>
      </c>
      <c r="B32" s="1"/>
      <c r="C32" s="1"/>
      <c r="D32" s="1" t="s">
        <v>14</v>
      </c>
      <c r="E32" s="1"/>
      <c r="F32" s="1"/>
      <c r="G32" s="1" t="s">
        <v>15</v>
      </c>
      <c r="H32" s="2"/>
    </row>
    <row r="33" ht="14.95" customHeight="1" x14ac:dyDescent="0.2"/>
    <row r="34" ht="14.95" customHeight="1" x14ac:dyDescent="0.2"/>
    <row r="35" ht="14.95" customHeight="1" x14ac:dyDescent="0.2"/>
  </sheetData>
  <mergeCells count="26">
    <mergeCell ref="I11:I12"/>
    <mergeCell ref="G11:G12"/>
    <mergeCell ref="H11:H12"/>
    <mergeCell ref="J11:J12"/>
    <mergeCell ref="K11:K12"/>
    <mergeCell ref="G13:G15"/>
    <mergeCell ref="H13:H15"/>
    <mergeCell ref="I13:I15"/>
    <mergeCell ref="J13:J15"/>
    <mergeCell ref="K13:K15"/>
    <mergeCell ref="B16:E16"/>
    <mergeCell ref="A11:A12"/>
    <mergeCell ref="F11:F12"/>
    <mergeCell ref="A13:A15"/>
    <mergeCell ref="F13:F15"/>
    <mergeCell ref="A9:A10"/>
    <mergeCell ref="B9:B10"/>
    <mergeCell ref="E9:E10"/>
    <mergeCell ref="H9:H10"/>
    <mergeCell ref="K9:K10"/>
    <mergeCell ref="T9:T10"/>
    <mergeCell ref="R11:R16"/>
    <mergeCell ref="S11:S16"/>
    <mergeCell ref="T11:T16"/>
    <mergeCell ref="N9:N10"/>
    <mergeCell ref="Q9:Q10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zoomScaleNormal="100" zoomScaleSheetLayoutView="100" workbookViewId="0">
      <selection activeCell="A9" sqref="A9:N85"/>
    </sheetView>
  </sheetViews>
  <sheetFormatPr defaultColWidth="9.125" defaultRowHeight="12.9" x14ac:dyDescent="0.2"/>
  <cols>
    <col min="1" max="1" width="30" style="15" customWidth="1"/>
    <col min="2" max="2" width="29.375" style="15" customWidth="1"/>
    <col min="3" max="3" width="15.625" style="15" customWidth="1"/>
    <col min="4" max="4" width="7.625" style="15" customWidth="1"/>
    <col min="5" max="5" width="9.625" style="15" customWidth="1"/>
    <col min="6" max="6" width="15.6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5.625" style="15" customWidth="1"/>
    <col min="13" max="13" width="7.625" style="15" customWidth="1"/>
    <col min="14" max="14" width="9.625" style="15" customWidth="1"/>
    <col min="15" max="16384" width="9.125" style="15"/>
  </cols>
  <sheetData>
    <row r="1" spans="1:14" ht="17.350000000000001" customHeight="1" x14ac:dyDescent="0.25">
      <c r="A1" s="1" t="s">
        <v>25</v>
      </c>
    </row>
    <row r="2" spans="1:14" ht="17.350000000000001" customHeight="1" x14ac:dyDescent="0.25">
      <c r="A2" s="1" t="s">
        <v>26</v>
      </c>
    </row>
    <row r="3" spans="1:14" ht="17.350000000000001" customHeight="1" x14ac:dyDescent="0.3">
      <c r="A3" s="1" t="s">
        <v>27</v>
      </c>
      <c r="L3" s="2"/>
    </row>
    <row r="4" spans="1:14" ht="17.350000000000001" customHeight="1" x14ac:dyDescent="0.3">
      <c r="A4" s="8" t="s">
        <v>416</v>
      </c>
      <c r="L4" s="2"/>
    </row>
    <row r="5" spans="1:14" ht="17.350000000000001" customHeight="1" x14ac:dyDescent="0.25">
      <c r="A5" s="3"/>
    </row>
    <row r="6" spans="1:14" ht="17.350000000000001" customHeight="1" x14ac:dyDescent="0.25">
      <c r="A6" s="4" t="s">
        <v>0</v>
      </c>
    </row>
    <row r="7" spans="1:14" ht="17.350000000000001" customHeight="1" x14ac:dyDescent="0.25">
      <c r="A7" s="1" t="s">
        <v>64</v>
      </c>
    </row>
    <row r="8" spans="1:14" ht="17.350000000000001" customHeight="1" thickBot="1" x14ac:dyDescent="0.3">
      <c r="A8" s="1"/>
    </row>
    <row r="9" spans="1:14" ht="14.95" customHeight="1" x14ac:dyDescent="0.2">
      <c r="A9" s="1369" t="s">
        <v>1</v>
      </c>
      <c r="B9" s="1369" t="s">
        <v>2</v>
      </c>
      <c r="C9" s="273" t="s">
        <v>19</v>
      </c>
      <c r="D9" s="273" t="s">
        <v>106</v>
      </c>
      <c r="E9" s="1461" t="s">
        <v>4</v>
      </c>
      <c r="F9" s="274" t="s">
        <v>115</v>
      </c>
      <c r="G9" s="275" t="s">
        <v>106</v>
      </c>
      <c r="H9" s="1463" t="s">
        <v>4</v>
      </c>
      <c r="I9" s="276" t="s">
        <v>73</v>
      </c>
      <c r="J9" s="277" t="s">
        <v>106</v>
      </c>
      <c r="K9" s="1465" t="s">
        <v>4</v>
      </c>
      <c r="L9" s="278" t="s">
        <v>6</v>
      </c>
      <c r="M9" s="279" t="s">
        <v>106</v>
      </c>
      <c r="N9" s="1459" t="s">
        <v>4</v>
      </c>
    </row>
    <row r="10" spans="1:14" ht="14.95" customHeight="1" thickBot="1" x14ac:dyDescent="0.25">
      <c r="A10" s="1370"/>
      <c r="B10" s="1370"/>
      <c r="C10" s="280" t="s">
        <v>21</v>
      </c>
      <c r="D10" s="280" t="s">
        <v>105</v>
      </c>
      <c r="E10" s="1462"/>
      <c r="F10" s="281" t="s">
        <v>22</v>
      </c>
      <c r="G10" s="282" t="s">
        <v>105</v>
      </c>
      <c r="H10" s="1464"/>
      <c r="I10" s="283" t="s">
        <v>22</v>
      </c>
      <c r="J10" s="284" t="s">
        <v>105</v>
      </c>
      <c r="K10" s="1466"/>
      <c r="L10" s="285" t="s">
        <v>22</v>
      </c>
      <c r="M10" s="286" t="s">
        <v>105</v>
      </c>
      <c r="N10" s="1460"/>
    </row>
    <row r="11" spans="1:14" ht="14.95" customHeight="1" x14ac:dyDescent="0.2">
      <c r="A11" s="833" t="s">
        <v>698</v>
      </c>
      <c r="B11" s="834" t="s">
        <v>74</v>
      </c>
      <c r="C11" s="1229">
        <v>245740</v>
      </c>
      <c r="D11" s="157"/>
      <c r="E11" s="158"/>
      <c r="F11" s="287"/>
      <c r="G11" s="288"/>
      <c r="H11" s="224"/>
      <c r="I11" s="222"/>
      <c r="J11" s="288"/>
      <c r="K11" s="224"/>
      <c r="L11" s="289">
        <v>2100</v>
      </c>
      <c r="M11" s="288"/>
      <c r="N11" s="225"/>
    </row>
    <row r="12" spans="1:14" ht="14.95" customHeight="1" x14ac:dyDescent="0.2">
      <c r="A12" s="206" t="s">
        <v>431</v>
      </c>
      <c r="B12" s="207" t="s">
        <v>432</v>
      </c>
      <c r="C12" s="1230">
        <v>237325</v>
      </c>
      <c r="D12" s="157"/>
      <c r="E12" s="158"/>
      <c r="F12" s="287"/>
      <c r="G12" s="288"/>
      <c r="H12" s="224"/>
      <c r="I12" s="222"/>
      <c r="J12" s="288"/>
      <c r="K12" s="224"/>
      <c r="L12" s="289">
        <v>2100</v>
      </c>
      <c r="M12" s="288"/>
      <c r="N12" s="225"/>
    </row>
    <row r="13" spans="1:14" ht="14.95" customHeight="1" x14ac:dyDescent="0.2">
      <c r="A13" s="175" t="s">
        <v>155</v>
      </c>
      <c r="B13" s="160" t="s">
        <v>124</v>
      </c>
      <c r="C13" s="1231">
        <v>17438.135000000002</v>
      </c>
      <c r="D13" s="170"/>
      <c r="E13" s="166"/>
      <c r="F13" s="290"/>
      <c r="G13" s="291"/>
      <c r="H13" s="173"/>
      <c r="I13" s="167"/>
      <c r="J13" s="291"/>
      <c r="K13" s="173"/>
      <c r="L13" s="292">
        <v>2100</v>
      </c>
      <c r="M13" s="291"/>
      <c r="N13" s="174"/>
    </row>
    <row r="14" spans="1:14" ht="14.95" customHeight="1" x14ac:dyDescent="0.2">
      <c r="A14" s="197" t="s">
        <v>116</v>
      </c>
      <c r="B14" s="207" t="s">
        <v>123</v>
      </c>
      <c r="C14" s="1230">
        <v>27863.55</v>
      </c>
      <c r="D14" s="157"/>
      <c r="E14" s="158"/>
      <c r="F14" s="293"/>
      <c r="G14" s="294"/>
      <c r="H14" s="295"/>
      <c r="I14" s="191"/>
      <c r="J14" s="294"/>
      <c r="K14" s="295"/>
      <c r="L14" s="296">
        <v>2100</v>
      </c>
      <c r="M14" s="294"/>
      <c r="N14" s="297"/>
    </row>
    <row r="15" spans="1:14" ht="14.95" customHeight="1" x14ac:dyDescent="0.2">
      <c r="A15" s="178" t="s">
        <v>369</v>
      </c>
      <c r="B15" s="836" t="s">
        <v>669</v>
      </c>
      <c r="C15" s="837">
        <v>397332.1</v>
      </c>
      <c r="D15" s="298"/>
      <c r="E15" s="299"/>
      <c r="F15" s="300"/>
      <c r="G15" s="298"/>
      <c r="H15" s="173"/>
      <c r="I15" s="300"/>
      <c r="J15" s="298"/>
      <c r="K15" s="173"/>
      <c r="L15" s="292">
        <v>2100</v>
      </c>
      <c r="M15" s="298"/>
      <c r="N15" s="174"/>
    </row>
    <row r="16" spans="1:14" ht="14.95" customHeight="1" x14ac:dyDescent="0.2">
      <c r="A16" s="175" t="s">
        <v>117</v>
      </c>
      <c r="B16" s="160" t="s">
        <v>125</v>
      </c>
      <c r="C16" s="1231">
        <v>22504.328000000001</v>
      </c>
      <c r="D16" s="170"/>
      <c r="E16" s="166"/>
      <c r="F16" s="290"/>
      <c r="G16" s="291"/>
      <c r="H16" s="173"/>
      <c r="I16" s="167"/>
      <c r="J16" s="291"/>
      <c r="K16" s="173"/>
      <c r="L16" s="292">
        <v>2100</v>
      </c>
      <c r="M16" s="291"/>
      <c r="N16" s="174"/>
    </row>
    <row r="17" spans="1:14" ht="14.95" customHeight="1" x14ac:dyDescent="0.2">
      <c r="A17" s="175" t="s">
        <v>118</v>
      </c>
      <c r="B17" s="838" t="s">
        <v>125</v>
      </c>
      <c r="C17" s="1232">
        <v>35369.773999999998</v>
      </c>
      <c r="D17" s="170"/>
      <c r="E17" s="166"/>
      <c r="F17" s="293"/>
      <c r="G17" s="291"/>
      <c r="H17" s="173"/>
      <c r="I17" s="191"/>
      <c r="J17" s="291"/>
      <c r="K17" s="173"/>
      <c r="L17" s="292">
        <v>2100</v>
      </c>
      <c r="M17" s="291"/>
      <c r="N17" s="174"/>
    </row>
    <row r="18" spans="1:14" ht="14.95" customHeight="1" x14ac:dyDescent="0.2">
      <c r="A18" s="175" t="s">
        <v>120</v>
      </c>
      <c r="B18" s="838" t="s">
        <v>127</v>
      </c>
      <c r="C18" s="1232">
        <v>122964.072</v>
      </c>
      <c r="D18" s="170"/>
      <c r="E18" s="166"/>
      <c r="F18" s="167"/>
      <c r="G18" s="291"/>
      <c r="H18" s="173"/>
      <c r="I18" s="167"/>
      <c r="J18" s="291"/>
      <c r="K18" s="173"/>
      <c r="L18" s="292">
        <v>2100</v>
      </c>
      <c r="M18" s="291"/>
      <c r="N18" s="174"/>
    </row>
    <row r="19" spans="1:14" ht="14.95" customHeight="1" x14ac:dyDescent="0.2">
      <c r="A19" s="175" t="s">
        <v>120</v>
      </c>
      <c r="B19" s="838" t="s">
        <v>127</v>
      </c>
      <c r="C19" s="1232">
        <v>27563.47</v>
      </c>
      <c r="D19" s="170"/>
      <c r="E19" s="166"/>
      <c r="F19" s="167"/>
      <c r="G19" s="291"/>
      <c r="H19" s="173"/>
      <c r="I19" s="167"/>
      <c r="J19" s="291"/>
      <c r="K19" s="173"/>
      <c r="L19" s="292">
        <v>2100</v>
      </c>
      <c r="M19" s="291"/>
      <c r="N19" s="174"/>
    </row>
    <row r="20" spans="1:14" ht="14.95" customHeight="1" x14ac:dyDescent="0.2">
      <c r="A20" s="175" t="s">
        <v>120</v>
      </c>
      <c r="B20" s="838" t="s">
        <v>127</v>
      </c>
      <c r="C20" s="1232">
        <v>28534.879999999997</v>
      </c>
      <c r="D20" s="170"/>
      <c r="E20" s="166"/>
      <c r="F20" s="167"/>
      <c r="G20" s="291"/>
      <c r="H20" s="173"/>
      <c r="I20" s="167"/>
      <c r="J20" s="291"/>
      <c r="K20" s="173"/>
      <c r="L20" s="292">
        <v>2100</v>
      </c>
      <c r="M20" s="291"/>
      <c r="N20" s="174"/>
    </row>
    <row r="21" spans="1:14" ht="14.95" customHeight="1" x14ac:dyDescent="0.2">
      <c r="A21" s="175" t="s">
        <v>147</v>
      </c>
      <c r="B21" s="838" t="s">
        <v>121</v>
      </c>
      <c r="C21" s="1232">
        <v>56206.92</v>
      </c>
      <c r="D21" s="170"/>
      <c r="E21" s="166"/>
      <c r="F21" s="167"/>
      <c r="G21" s="291"/>
      <c r="H21" s="173"/>
      <c r="I21" s="167"/>
      <c r="J21" s="291"/>
      <c r="K21" s="173"/>
      <c r="L21" s="292">
        <v>2100</v>
      </c>
      <c r="M21" s="291"/>
      <c r="N21" s="174"/>
    </row>
    <row r="22" spans="1:14" ht="14.95" customHeight="1" x14ac:dyDescent="0.2">
      <c r="A22" s="175" t="s">
        <v>119</v>
      </c>
      <c r="B22" s="838" t="s">
        <v>121</v>
      </c>
      <c r="C22" s="1232">
        <v>158687.89199999999</v>
      </c>
      <c r="D22" s="170"/>
      <c r="E22" s="166"/>
      <c r="F22" s="167"/>
      <c r="G22" s="291"/>
      <c r="H22" s="173"/>
      <c r="I22" s="167"/>
      <c r="J22" s="291"/>
      <c r="K22" s="173"/>
      <c r="L22" s="292">
        <v>2100</v>
      </c>
      <c r="M22" s="291"/>
      <c r="N22" s="174"/>
    </row>
    <row r="23" spans="1:14" ht="14.95" customHeight="1" x14ac:dyDescent="0.2">
      <c r="A23" s="175" t="s">
        <v>116</v>
      </c>
      <c r="B23" s="838" t="s">
        <v>128</v>
      </c>
      <c r="C23" s="1232">
        <v>40407.730000000003</v>
      </c>
      <c r="D23" s="170"/>
      <c r="E23" s="166"/>
      <c r="F23" s="177">
        <v>2100</v>
      </c>
      <c r="G23" s="291"/>
      <c r="H23" s="173"/>
      <c r="I23" s="176"/>
      <c r="J23" s="291"/>
      <c r="K23" s="173"/>
      <c r="L23" s="292">
        <v>2100</v>
      </c>
      <c r="M23" s="291"/>
      <c r="N23" s="174"/>
    </row>
    <row r="24" spans="1:14" ht="14.95" customHeight="1" x14ac:dyDescent="0.2">
      <c r="A24" s="175" t="s">
        <v>116</v>
      </c>
      <c r="B24" s="838" t="s">
        <v>122</v>
      </c>
      <c r="C24" s="1232">
        <v>108459.868</v>
      </c>
      <c r="D24" s="170"/>
      <c r="E24" s="166"/>
      <c r="F24" s="177">
        <v>2100</v>
      </c>
      <c r="G24" s="291"/>
      <c r="H24" s="173"/>
      <c r="I24" s="176"/>
      <c r="J24" s="291"/>
      <c r="K24" s="173"/>
      <c r="L24" s="292">
        <v>2100</v>
      </c>
      <c r="M24" s="291"/>
      <c r="N24" s="174"/>
    </row>
    <row r="25" spans="1:14" ht="14.95" customHeight="1" x14ac:dyDescent="0.2">
      <c r="A25" s="175" t="s">
        <v>116</v>
      </c>
      <c r="B25" s="838" t="s">
        <v>122</v>
      </c>
      <c r="C25" s="1232">
        <v>68455.684000000008</v>
      </c>
      <c r="D25" s="170"/>
      <c r="E25" s="166"/>
      <c r="F25" s="177">
        <v>2100</v>
      </c>
      <c r="G25" s="291"/>
      <c r="H25" s="173"/>
      <c r="I25" s="176"/>
      <c r="J25" s="291"/>
      <c r="K25" s="173"/>
      <c r="L25" s="292">
        <v>2100</v>
      </c>
      <c r="M25" s="291"/>
      <c r="N25" s="174"/>
    </row>
    <row r="26" spans="1:14" ht="14.95" customHeight="1" x14ac:dyDescent="0.2">
      <c r="A26" s="175" t="s">
        <v>299</v>
      </c>
      <c r="B26" s="838" t="s">
        <v>126</v>
      </c>
      <c r="C26" s="1232">
        <v>48385.656000000003</v>
      </c>
      <c r="D26" s="170"/>
      <c r="E26" s="166"/>
      <c r="F26" s="177">
        <v>2100</v>
      </c>
      <c r="G26" s="291"/>
      <c r="H26" s="173"/>
      <c r="I26" s="176"/>
      <c r="J26" s="291"/>
      <c r="K26" s="173"/>
      <c r="L26" s="292">
        <v>2100</v>
      </c>
      <c r="M26" s="291"/>
      <c r="N26" s="174"/>
    </row>
    <row r="27" spans="1:14" ht="14.95" customHeight="1" x14ac:dyDescent="0.2">
      <c r="A27" s="175" t="s">
        <v>120</v>
      </c>
      <c r="B27" s="838" t="s">
        <v>304</v>
      </c>
      <c r="C27" s="1232">
        <v>105470.68400000001</v>
      </c>
      <c r="D27" s="170"/>
      <c r="E27" s="166"/>
      <c r="F27" s="167"/>
      <c r="G27" s="291"/>
      <c r="H27" s="173"/>
      <c r="I27" s="167"/>
      <c r="J27" s="291"/>
      <c r="K27" s="173"/>
      <c r="L27" s="292">
        <v>2100</v>
      </c>
      <c r="M27" s="291"/>
      <c r="N27" s="174"/>
    </row>
    <row r="28" spans="1:14" ht="14.95" customHeight="1" x14ac:dyDescent="0.2">
      <c r="A28" s="175" t="s">
        <v>120</v>
      </c>
      <c r="B28" s="838" t="s">
        <v>65</v>
      </c>
      <c r="C28" s="1232">
        <v>70083.684000000008</v>
      </c>
      <c r="D28" s="170"/>
      <c r="E28" s="166"/>
      <c r="F28" s="167"/>
      <c r="G28" s="291"/>
      <c r="H28" s="173"/>
      <c r="I28" s="167"/>
      <c r="J28" s="291"/>
      <c r="K28" s="173"/>
      <c r="L28" s="292">
        <v>2100</v>
      </c>
      <c r="M28" s="291"/>
      <c r="N28" s="174"/>
    </row>
    <row r="29" spans="1:14" ht="14.95" customHeight="1" x14ac:dyDescent="0.2">
      <c r="A29" s="175" t="s">
        <v>114</v>
      </c>
      <c r="B29" s="838" t="s">
        <v>440</v>
      </c>
      <c r="C29" s="1232">
        <v>60500</v>
      </c>
      <c r="D29" s="170"/>
      <c r="E29" s="166"/>
      <c r="F29" s="167"/>
      <c r="G29" s="291"/>
      <c r="H29" s="173"/>
      <c r="I29" s="167"/>
      <c r="J29" s="291"/>
      <c r="K29" s="173"/>
      <c r="L29" s="292">
        <v>2100</v>
      </c>
      <c r="M29" s="291"/>
      <c r="N29" s="174"/>
    </row>
    <row r="30" spans="1:14" ht="14.95" customHeight="1" x14ac:dyDescent="0.2">
      <c r="A30" s="175" t="s">
        <v>116</v>
      </c>
      <c r="B30" s="838" t="s">
        <v>66</v>
      </c>
      <c r="C30" s="1232">
        <v>127987.629</v>
      </c>
      <c r="D30" s="170"/>
      <c r="E30" s="166"/>
      <c r="F30" s="167"/>
      <c r="G30" s="291"/>
      <c r="H30" s="173"/>
      <c r="I30" s="167"/>
      <c r="J30" s="291"/>
      <c r="K30" s="173"/>
      <c r="L30" s="292">
        <v>2100</v>
      </c>
      <c r="M30" s="291"/>
      <c r="N30" s="174"/>
    </row>
    <row r="31" spans="1:14" ht="14.95" customHeight="1" x14ac:dyDescent="0.2">
      <c r="A31" s="175" t="s">
        <v>131</v>
      </c>
      <c r="B31" s="838" t="s">
        <v>129</v>
      </c>
      <c r="C31" s="1232">
        <v>59534.530000000006</v>
      </c>
      <c r="D31" s="170"/>
      <c r="E31" s="166"/>
      <c r="F31" s="167"/>
      <c r="G31" s="291"/>
      <c r="H31" s="173"/>
      <c r="I31" s="167"/>
      <c r="J31" s="291"/>
      <c r="K31" s="173"/>
      <c r="L31" s="292">
        <v>2100</v>
      </c>
      <c r="M31" s="291"/>
      <c r="N31" s="174"/>
    </row>
    <row r="32" spans="1:14" ht="14.95" customHeight="1" x14ac:dyDescent="0.2">
      <c r="A32" s="175" t="s">
        <v>147</v>
      </c>
      <c r="B32" s="838" t="s">
        <v>670</v>
      </c>
      <c r="C32" s="1232">
        <v>48961.440000000002</v>
      </c>
      <c r="D32" s="170"/>
      <c r="E32" s="166"/>
      <c r="F32" s="167"/>
      <c r="G32" s="291"/>
      <c r="H32" s="173"/>
      <c r="I32" s="167"/>
      <c r="J32" s="291"/>
      <c r="K32" s="173"/>
      <c r="L32" s="292">
        <v>2100</v>
      </c>
      <c r="M32" s="291"/>
      <c r="N32" s="174"/>
    </row>
    <row r="33" spans="1:14" ht="14.95" customHeight="1" x14ac:dyDescent="0.2">
      <c r="A33" s="175" t="s">
        <v>699</v>
      </c>
      <c r="B33" s="839" t="s">
        <v>371</v>
      </c>
      <c r="C33" s="1232">
        <v>115885</v>
      </c>
      <c r="D33" s="170"/>
      <c r="E33" s="166"/>
      <c r="F33" s="167"/>
      <c r="G33" s="291"/>
      <c r="H33" s="173"/>
      <c r="I33" s="167"/>
      <c r="J33" s="291"/>
      <c r="K33" s="173"/>
      <c r="L33" s="292">
        <v>3500</v>
      </c>
      <c r="M33" s="291"/>
      <c r="N33" s="174"/>
    </row>
    <row r="34" spans="1:14" ht="14.95" customHeight="1" x14ac:dyDescent="0.2">
      <c r="A34" s="175" t="s">
        <v>114</v>
      </c>
      <c r="B34" s="838" t="s">
        <v>687</v>
      </c>
      <c r="C34" s="1232">
        <v>152900</v>
      </c>
      <c r="D34" s="170"/>
      <c r="E34" s="166"/>
      <c r="F34" s="167"/>
      <c r="G34" s="291"/>
      <c r="H34" s="173"/>
      <c r="I34" s="167"/>
      <c r="J34" s="291"/>
      <c r="K34" s="173"/>
      <c r="L34" s="292">
        <v>2100</v>
      </c>
      <c r="M34" s="291"/>
      <c r="N34" s="174"/>
    </row>
    <row r="35" spans="1:14" ht="14.95" customHeight="1" x14ac:dyDescent="0.2">
      <c r="A35" s="175" t="s">
        <v>120</v>
      </c>
      <c r="B35" s="838" t="s">
        <v>305</v>
      </c>
      <c r="C35" s="1232">
        <v>77000</v>
      </c>
      <c r="D35" s="170"/>
      <c r="E35" s="166"/>
      <c r="F35" s="167"/>
      <c r="G35" s="291"/>
      <c r="H35" s="173"/>
      <c r="I35" s="177">
        <v>5000</v>
      </c>
      <c r="J35" s="291"/>
      <c r="K35" s="173"/>
      <c r="L35" s="292">
        <v>2100</v>
      </c>
      <c r="M35" s="291"/>
      <c r="N35" s="174"/>
    </row>
    <row r="36" spans="1:14" ht="14.95" customHeight="1" x14ac:dyDescent="0.2">
      <c r="A36" s="175" t="s">
        <v>131</v>
      </c>
      <c r="B36" s="838" t="s">
        <v>67</v>
      </c>
      <c r="C36" s="1232">
        <v>38648.5</v>
      </c>
      <c r="D36" s="170"/>
      <c r="E36" s="166"/>
      <c r="F36" s="167"/>
      <c r="G36" s="291"/>
      <c r="H36" s="173"/>
      <c r="I36" s="167"/>
      <c r="J36" s="291"/>
      <c r="K36" s="173"/>
      <c r="L36" s="292">
        <v>2100</v>
      </c>
      <c r="M36" s="291"/>
      <c r="N36" s="174"/>
    </row>
    <row r="37" spans="1:14" ht="14.95" customHeight="1" x14ac:dyDescent="0.2">
      <c r="A37" s="175" t="s">
        <v>130</v>
      </c>
      <c r="B37" s="838" t="s">
        <v>370</v>
      </c>
      <c r="C37" s="1232">
        <v>68145.231</v>
      </c>
      <c r="D37" s="170"/>
      <c r="E37" s="166"/>
      <c r="F37" s="167"/>
      <c r="G37" s="291"/>
      <c r="H37" s="173"/>
      <c r="I37" s="167"/>
      <c r="J37" s="291"/>
      <c r="K37" s="173"/>
      <c r="L37" s="292">
        <v>2100</v>
      </c>
      <c r="M37" s="291"/>
      <c r="N37" s="174"/>
    </row>
    <row r="38" spans="1:14" ht="14.95" customHeight="1" x14ac:dyDescent="0.2">
      <c r="A38" s="175" t="s">
        <v>433</v>
      </c>
      <c r="B38" s="838" t="s">
        <v>434</v>
      </c>
      <c r="C38" s="1233">
        <v>140460.70500000002</v>
      </c>
      <c r="D38" s="170"/>
      <c r="E38" s="166"/>
      <c r="F38" s="167"/>
      <c r="G38" s="291"/>
      <c r="H38" s="173"/>
      <c r="I38" s="167"/>
      <c r="J38" s="291"/>
      <c r="K38" s="173"/>
      <c r="L38" s="292">
        <v>2100</v>
      </c>
      <c r="M38" s="291"/>
      <c r="N38" s="174"/>
    </row>
    <row r="39" spans="1:14" ht="14.95" customHeight="1" x14ac:dyDescent="0.2">
      <c r="A39" s="175" t="s">
        <v>373</v>
      </c>
      <c r="B39" s="838" t="s">
        <v>437</v>
      </c>
      <c r="C39" s="1232">
        <v>173218.1</v>
      </c>
      <c r="D39" s="301"/>
      <c r="E39" s="302"/>
      <c r="F39" s="303"/>
      <c r="G39" s="304"/>
      <c r="H39" s="305"/>
      <c r="I39" s="177">
        <v>5000</v>
      </c>
      <c r="J39" s="304"/>
      <c r="K39" s="305"/>
      <c r="L39" s="292">
        <v>2100</v>
      </c>
      <c r="M39" s="304"/>
      <c r="N39" s="306"/>
    </row>
    <row r="40" spans="1:14" ht="14.95" customHeight="1" x14ac:dyDescent="0.2">
      <c r="A40" s="175" t="s">
        <v>132</v>
      </c>
      <c r="B40" s="838" t="s">
        <v>133</v>
      </c>
      <c r="C40" s="1232">
        <v>121784.091</v>
      </c>
      <c r="D40" s="170"/>
      <c r="E40" s="166"/>
      <c r="F40" s="167"/>
      <c r="G40" s="291"/>
      <c r="H40" s="173"/>
      <c r="I40" s="167"/>
      <c r="J40" s="291"/>
      <c r="K40" s="173"/>
      <c r="L40" s="292">
        <v>2100</v>
      </c>
      <c r="M40" s="291"/>
      <c r="N40" s="174"/>
    </row>
    <row r="41" spans="1:14" ht="14.95" customHeight="1" x14ac:dyDescent="0.2">
      <c r="A41" s="175" t="s">
        <v>801</v>
      </c>
      <c r="B41" s="838" t="s">
        <v>133</v>
      </c>
      <c r="C41" s="1232">
        <v>42914.817000000003</v>
      </c>
      <c r="D41" s="170"/>
      <c r="E41" s="166"/>
      <c r="F41" s="167"/>
      <c r="G41" s="291"/>
      <c r="H41" s="173"/>
      <c r="I41" s="167"/>
      <c r="J41" s="291"/>
      <c r="K41" s="173"/>
      <c r="L41" s="292">
        <v>2100</v>
      </c>
      <c r="M41" s="291"/>
      <c r="N41" s="174"/>
    </row>
    <row r="42" spans="1:14" ht="14.95" customHeight="1" x14ac:dyDescent="0.2">
      <c r="A42" s="175" t="s">
        <v>135</v>
      </c>
      <c r="B42" s="838" t="s">
        <v>133</v>
      </c>
      <c r="C42" s="1232">
        <v>24315.686999999998</v>
      </c>
      <c r="D42" s="170"/>
      <c r="E42" s="166"/>
      <c r="F42" s="167"/>
      <c r="G42" s="291"/>
      <c r="H42" s="173"/>
      <c r="I42" s="167"/>
      <c r="J42" s="291"/>
      <c r="K42" s="173"/>
      <c r="L42" s="292">
        <v>2100</v>
      </c>
      <c r="M42" s="291"/>
      <c r="N42" s="174"/>
    </row>
    <row r="43" spans="1:14" ht="14.95" customHeight="1" x14ac:dyDescent="0.2">
      <c r="A43" s="175" t="s">
        <v>116</v>
      </c>
      <c r="B43" s="838" t="s">
        <v>134</v>
      </c>
      <c r="C43" s="1232">
        <v>35336.025999999998</v>
      </c>
      <c r="D43" s="170"/>
      <c r="E43" s="166"/>
      <c r="F43" s="167"/>
      <c r="G43" s="291"/>
      <c r="H43" s="173"/>
      <c r="I43" s="167"/>
      <c r="J43" s="291"/>
      <c r="K43" s="173"/>
      <c r="L43" s="292">
        <v>2100</v>
      </c>
      <c r="M43" s="291"/>
      <c r="N43" s="174"/>
    </row>
    <row r="44" spans="1:14" ht="14.95" customHeight="1" x14ac:dyDescent="0.2">
      <c r="A44" s="175" t="s">
        <v>269</v>
      </c>
      <c r="B44" s="838" t="s">
        <v>270</v>
      </c>
      <c r="C44" s="1232">
        <v>298364.20900000003</v>
      </c>
      <c r="D44" s="170"/>
      <c r="E44" s="166"/>
      <c r="F44" s="167"/>
      <c r="G44" s="291"/>
      <c r="H44" s="173"/>
      <c r="I44" s="167"/>
      <c r="J44" s="291"/>
      <c r="K44" s="173"/>
      <c r="L44" s="292">
        <v>2100</v>
      </c>
      <c r="M44" s="291"/>
      <c r="N44" s="174"/>
    </row>
    <row r="45" spans="1:14" ht="14.95" customHeight="1" x14ac:dyDescent="0.2">
      <c r="A45" s="175" t="s">
        <v>685</v>
      </c>
      <c r="B45" s="838" t="s">
        <v>68</v>
      </c>
      <c r="C45" s="1232">
        <v>28814.764000000003</v>
      </c>
      <c r="D45" s="170"/>
      <c r="E45" s="166"/>
      <c r="F45" s="167"/>
      <c r="G45" s="291"/>
      <c r="H45" s="173"/>
      <c r="I45" s="167"/>
      <c r="J45" s="291"/>
      <c r="K45" s="173"/>
      <c r="L45" s="292">
        <v>2100</v>
      </c>
      <c r="M45" s="291"/>
      <c r="N45" s="174"/>
    </row>
    <row r="46" spans="1:14" ht="14.95" customHeight="1" x14ac:dyDescent="0.2">
      <c r="A46" s="175" t="s">
        <v>130</v>
      </c>
      <c r="B46" s="838" t="s">
        <v>68</v>
      </c>
      <c r="C46" s="1232">
        <v>322497.538</v>
      </c>
      <c r="D46" s="170"/>
      <c r="E46" s="166"/>
      <c r="F46" s="167"/>
      <c r="G46" s="291"/>
      <c r="H46" s="173"/>
      <c r="I46" s="167"/>
      <c r="J46" s="291"/>
      <c r="K46" s="173"/>
      <c r="L46" s="292">
        <v>2100</v>
      </c>
      <c r="M46" s="291"/>
      <c r="N46" s="174"/>
    </row>
    <row r="47" spans="1:14" ht="14.95" customHeight="1" x14ac:dyDescent="0.2">
      <c r="A47" s="175" t="s">
        <v>136</v>
      </c>
      <c r="B47" s="838" t="s">
        <v>69</v>
      </c>
      <c r="C47" s="1232">
        <v>34192.697</v>
      </c>
      <c r="D47" s="170"/>
      <c r="E47" s="166"/>
      <c r="F47" s="167"/>
      <c r="G47" s="291"/>
      <c r="H47" s="173"/>
      <c r="I47" s="167"/>
      <c r="J47" s="291"/>
      <c r="K47" s="173"/>
      <c r="L47" s="292">
        <v>2100</v>
      </c>
      <c r="M47" s="291"/>
      <c r="N47" s="174"/>
    </row>
    <row r="48" spans="1:14" ht="14.95" customHeight="1" x14ac:dyDescent="0.2">
      <c r="A48" s="178" t="s">
        <v>435</v>
      </c>
      <c r="B48" s="836" t="s">
        <v>69</v>
      </c>
      <c r="C48" s="837">
        <v>46860</v>
      </c>
      <c r="D48" s="298"/>
      <c r="E48" s="299"/>
      <c r="F48" s="300"/>
      <c r="G48" s="298"/>
      <c r="H48" s="305"/>
      <c r="I48" s="300"/>
      <c r="J48" s="298"/>
      <c r="K48" s="305"/>
      <c r="L48" s="292">
        <v>2100</v>
      </c>
      <c r="M48" s="298"/>
      <c r="N48" s="306"/>
    </row>
    <row r="49" spans="1:14" ht="14.95" customHeight="1" x14ac:dyDescent="0.2">
      <c r="A49" s="175" t="s">
        <v>137</v>
      </c>
      <c r="B49" s="838" t="s">
        <v>70</v>
      </c>
      <c r="C49" s="1232">
        <v>67013.759999999995</v>
      </c>
      <c r="D49" s="170"/>
      <c r="E49" s="166"/>
      <c r="F49" s="167"/>
      <c r="G49" s="291"/>
      <c r="H49" s="173"/>
      <c r="I49" s="167"/>
      <c r="J49" s="291"/>
      <c r="K49" s="173"/>
      <c r="L49" s="292">
        <v>2100</v>
      </c>
      <c r="M49" s="291"/>
      <c r="N49" s="174"/>
    </row>
    <row r="50" spans="1:14" ht="14.95" customHeight="1" x14ac:dyDescent="0.2">
      <c r="A50" s="175" t="s">
        <v>138</v>
      </c>
      <c r="B50" s="838" t="s">
        <v>70</v>
      </c>
      <c r="C50" s="1232">
        <v>34849.815000000002</v>
      </c>
      <c r="D50" s="170"/>
      <c r="E50" s="166"/>
      <c r="F50" s="167"/>
      <c r="G50" s="291"/>
      <c r="H50" s="173"/>
      <c r="I50" s="167"/>
      <c r="J50" s="291"/>
      <c r="K50" s="173"/>
      <c r="L50" s="292">
        <v>2100</v>
      </c>
      <c r="M50" s="291"/>
      <c r="N50" s="174"/>
    </row>
    <row r="51" spans="1:14" ht="14.95" customHeight="1" x14ac:dyDescent="0.2">
      <c r="A51" s="175" t="s">
        <v>295</v>
      </c>
      <c r="B51" s="840" t="s">
        <v>156</v>
      </c>
      <c r="C51" s="1234">
        <v>76748.98000000001</v>
      </c>
      <c r="D51" s="229"/>
      <c r="E51" s="307"/>
      <c r="F51" s="184"/>
      <c r="G51" s="308"/>
      <c r="H51" s="232"/>
      <c r="I51" s="184"/>
      <c r="J51" s="308"/>
      <c r="K51" s="232"/>
      <c r="L51" s="292">
        <v>2100</v>
      </c>
      <c r="M51" s="308"/>
      <c r="N51" s="233"/>
    </row>
    <row r="52" spans="1:14" ht="14.95" customHeight="1" x14ac:dyDescent="0.2">
      <c r="A52" s="175" t="s">
        <v>140</v>
      </c>
      <c r="B52" s="838" t="s">
        <v>99</v>
      </c>
      <c r="C52" s="1232">
        <v>354817.32</v>
      </c>
      <c r="D52" s="170"/>
      <c r="E52" s="166"/>
      <c r="F52" s="167"/>
      <c r="G52" s="291"/>
      <c r="H52" s="173"/>
      <c r="I52" s="167"/>
      <c r="J52" s="291"/>
      <c r="K52" s="173"/>
      <c r="L52" s="292">
        <v>2100</v>
      </c>
      <c r="M52" s="291"/>
      <c r="N52" s="174"/>
    </row>
    <row r="53" spans="1:14" ht="14.95" customHeight="1" x14ac:dyDescent="0.2">
      <c r="A53" s="175" t="s">
        <v>116</v>
      </c>
      <c r="B53" s="838" t="s">
        <v>59</v>
      </c>
      <c r="C53" s="1232">
        <v>16995</v>
      </c>
      <c r="D53" s="170"/>
      <c r="E53" s="166"/>
      <c r="F53" s="167"/>
      <c r="G53" s="291"/>
      <c r="H53" s="173"/>
      <c r="I53" s="167"/>
      <c r="J53" s="291"/>
      <c r="K53" s="173"/>
      <c r="L53" s="292">
        <v>2100</v>
      </c>
      <c r="M53" s="291"/>
      <c r="N53" s="174"/>
    </row>
    <row r="54" spans="1:14" ht="14.95" customHeight="1" x14ac:dyDescent="0.2">
      <c r="A54" s="175" t="s">
        <v>139</v>
      </c>
      <c r="B54" s="838" t="s">
        <v>59</v>
      </c>
      <c r="C54" s="1232">
        <v>167406.701</v>
      </c>
      <c r="D54" s="170"/>
      <c r="E54" s="166"/>
      <c r="F54" s="167"/>
      <c r="G54" s="291"/>
      <c r="H54" s="173"/>
      <c r="I54" s="177">
        <v>5000</v>
      </c>
      <c r="J54" s="291"/>
      <c r="K54" s="173"/>
      <c r="L54" s="292">
        <v>2100</v>
      </c>
      <c r="M54" s="291"/>
      <c r="N54" s="174"/>
    </row>
    <row r="55" spans="1:14" ht="14.95" customHeight="1" x14ac:dyDescent="0.2">
      <c r="A55" s="175" t="s">
        <v>656</v>
      </c>
      <c r="B55" s="838" t="s">
        <v>59</v>
      </c>
      <c r="C55" s="1232">
        <v>169291.25400000002</v>
      </c>
      <c r="D55" s="170"/>
      <c r="E55" s="166"/>
      <c r="F55" s="167"/>
      <c r="G55" s="291"/>
      <c r="H55" s="173"/>
      <c r="I55" s="177">
        <v>5000</v>
      </c>
      <c r="J55" s="291"/>
      <c r="K55" s="173"/>
      <c r="L55" s="292">
        <v>2100</v>
      </c>
      <c r="M55" s="291"/>
      <c r="N55" s="174"/>
    </row>
    <row r="56" spans="1:14" ht="14.95" customHeight="1" x14ac:dyDescent="0.2">
      <c r="A56" s="175" t="s">
        <v>300</v>
      </c>
      <c r="B56" s="838" t="s">
        <v>71</v>
      </c>
      <c r="C56" s="1232">
        <v>33929.874000000003</v>
      </c>
      <c r="D56" s="170"/>
      <c r="E56" s="166"/>
      <c r="F56" s="167"/>
      <c r="G56" s="291"/>
      <c r="H56" s="173"/>
      <c r="I56" s="167"/>
      <c r="J56" s="291"/>
      <c r="K56" s="173"/>
      <c r="L56" s="292">
        <v>2100</v>
      </c>
      <c r="M56" s="291"/>
      <c r="N56" s="174"/>
    </row>
    <row r="57" spans="1:14" ht="14.95" customHeight="1" x14ac:dyDescent="0.2">
      <c r="A57" s="175" t="s">
        <v>436</v>
      </c>
      <c r="B57" s="838" t="s">
        <v>666</v>
      </c>
      <c r="C57" s="1235">
        <v>78267.111999999994</v>
      </c>
      <c r="D57" s="170"/>
      <c r="E57" s="166"/>
      <c r="F57" s="167"/>
      <c r="G57" s="291"/>
      <c r="H57" s="173"/>
      <c r="I57" s="167"/>
      <c r="J57" s="291"/>
      <c r="K57" s="173"/>
      <c r="L57" s="292">
        <v>2100</v>
      </c>
      <c r="M57" s="291"/>
      <c r="N57" s="174"/>
    </row>
    <row r="58" spans="1:14" ht="14.95" customHeight="1" x14ac:dyDescent="0.2">
      <c r="A58" s="175" t="s">
        <v>137</v>
      </c>
      <c r="B58" s="838" t="s">
        <v>141</v>
      </c>
      <c r="C58" s="1232">
        <v>20612.064000000002</v>
      </c>
      <c r="D58" s="170"/>
      <c r="E58" s="166"/>
      <c r="F58" s="167"/>
      <c r="G58" s="291"/>
      <c r="H58" s="173"/>
      <c r="I58" s="167"/>
      <c r="J58" s="291"/>
      <c r="K58" s="173"/>
      <c r="L58" s="292">
        <v>2100</v>
      </c>
      <c r="M58" s="291"/>
      <c r="N58" s="174"/>
    </row>
    <row r="59" spans="1:14" ht="14.95" customHeight="1" x14ac:dyDescent="0.2">
      <c r="A59" s="175" t="s">
        <v>114</v>
      </c>
      <c r="B59" s="838" t="s">
        <v>667</v>
      </c>
      <c r="C59" s="1232">
        <v>50341.5</v>
      </c>
      <c r="D59" s="301"/>
      <c r="E59" s="302"/>
      <c r="F59" s="303"/>
      <c r="G59" s="304"/>
      <c r="H59" s="305"/>
      <c r="I59" s="303"/>
      <c r="J59" s="304"/>
      <c r="K59" s="305"/>
      <c r="L59" s="292">
        <v>2100</v>
      </c>
      <c r="M59" s="304"/>
      <c r="N59" s="306"/>
    </row>
    <row r="60" spans="1:14" ht="14.95" customHeight="1" x14ac:dyDescent="0.2">
      <c r="A60" s="175" t="s">
        <v>116</v>
      </c>
      <c r="B60" s="838" t="s">
        <v>142</v>
      </c>
      <c r="C60" s="1232">
        <v>28891.863000000001</v>
      </c>
      <c r="D60" s="170"/>
      <c r="E60" s="166"/>
      <c r="F60" s="167"/>
      <c r="G60" s="291"/>
      <c r="H60" s="173"/>
      <c r="I60" s="167"/>
      <c r="J60" s="291"/>
      <c r="K60" s="173"/>
      <c r="L60" s="292">
        <v>2100</v>
      </c>
      <c r="M60" s="291"/>
      <c r="N60" s="174"/>
    </row>
    <row r="61" spans="1:14" ht="14.95" customHeight="1" x14ac:dyDescent="0.2">
      <c r="A61" s="175" t="s">
        <v>114</v>
      </c>
      <c r="B61" s="838" t="s">
        <v>143</v>
      </c>
      <c r="C61" s="1232">
        <v>32571.396000000001</v>
      </c>
      <c r="D61" s="170"/>
      <c r="E61" s="166"/>
      <c r="F61" s="167"/>
      <c r="G61" s="291"/>
      <c r="H61" s="173"/>
      <c r="I61" s="167"/>
      <c r="J61" s="291"/>
      <c r="K61" s="173"/>
      <c r="L61" s="292">
        <v>2100</v>
      </c>
      <c r="M61" s="291"/>
      <c r="N61" s="174"/>
    </row>
    <row r="62" spans="1:14" ht="14.95" customHeight="1" x14ac:dyDescent="0.2">
      <c r="A62" s="175" t="s">
        <v>144</v>
      </c>
      <c r="B62" s="838" t="s">
        <v>668</v>
      </c>
      <c r="C62" s="1232">
        <v>72696.689999999988</v>
      </c>
      <c r="D62" s="170"/>
      <c r="E62" s="166"/>
      <c r="F62" s="167"/>
      <c r="G62" s="291"/>
      <c r="H62" s="173"/>
      <c r="I62" s="167"/>
      <c r="J62" s="291"/>
      <c r="K62" s="173"/>
      <c r="L62" s="292">
        <v>2100</v>
      </c>
      <c r="M62" s="291"/>
      <c r="N62" s="174"/>
    </row>
    <row r="63" spans="1:14" ht="14.95" customHeight="1" x14ac:dyDescent="0.2">
      <c r="A63" s="175" t="s">
        <v>146</v>
      </c>
      <c r="B63" s="838" t="s">
        <v>145</v>
      </c>
      <c r="C63" s="1232">
        <v>19647.188000000002</v>
      </c>
      <c r="D63" s="170"/>
      <c r="E63" s="166"/>
      <c r="F63" s="167"/>
      <c r="G63" s="291"/>
      <c r="H63" s="173"/>
      <c r="I63" s="167"/>
      <c r="J63" s="291"/>
      <c r="K63" s="173"/>
      <c r="L63" s="292">
        <v>2100</v>
      </c>
      <c r="M63" s="291"/>
      <c r="N63" s="174"/>
    </row>
    <row r="64" spans="1:14" ht="14.95" customHeight="1" x14ac:dyDescent="0.2">
      <c r="A64" s="175" t="s">
        <v>118</v>
      </c>
      <c r="B64" s="838" t="s">
        <v>680</v>
      </c>
      <c r="C64" s="1232">
        <v>43459.68</v>
      </c>
      <c r="D64" s="170"/>
      <c r="E64" s="166"/>
      <c r="F64" s="167"/>
      <c r="G64" s="291"/>
      <c r="H64" s="173"/>
      <c r="I64" s="167"/>
      <c r="J64" s="291"/>
      <c r="K64" s="173"/>
      <c r="L64" s="292">
        <v>2100</v>
      </c>
      <c r="M64" s="291"/>
      <c r="N64" s="174"/>
    </row>
    <row r="65" spans="1:14" ht="14.95" customHeight="1" x14ac:dyDescent="0.2">
      <c r="A65" s="175" t="s">
        <v>116</v>
      </c>
      <c r="B65" s="838" t="s">
        <v>677</v>
      </c>
      <c r="C65" s="1232">
        <v>31595.52</v>
      </c>
      <c r="D65" s="170"/>
      <c r="E65" s="166"/>
      <c r="F65" s="167"/>
      <c r="G65" s="291"/>
      <c r="H65" s="173"/>
      <c r="I65" s="167"/>
      <c r="J65" s="291"/>
      <c r="K65" s="173"/>
      <c r="L65" s="292">
        <v>2100</v>
      </c>
      <c r="M65" s="291"/>
      <c r="N65" s="174"/>
    </row>
    <row r="66" spans="1:14" ht="14.95" customHeight="1" x14ac:dyDescent="0.2">
      <c r="A66" s="175" t="s">
        <v>135</v>
      </c>
      <c r="B66" s="838" t="s">
        <v>678</v>
      </c>
      <c r="C66" s="1232">
        <v>48149.298999999999</v>
      </c>
      <c r="D66" s="170"/>
      <c r="E66" s="166"/>
      <c r="F66" s="167"/>
      <c r="G66" s="291"/>
      <c r="H66" s="173"/>
      <c r="I66" s="167"/>
      <c r="J66" s="291"/>
      <c r="K66" s="173"/>
      <c r="L66" s="292">
        <v>2100</v>
      </c>
      <c r="M66" s="291"/>
      <c r="N66" s="174"/>
    </row>
    <row r="67" spans="1:14" ht="14.95" customHeight="1" x14ac:dyDescent="0.2">
      <c r="A67" s="175" t="s">
        <v>136</v>
      </c>
      <c r="B67" s="838" t="s">
        <v>679</v>
      </c>
      <c r="C67" s="1232">
        <v>44047.08</v>
      </c>
      <c r="D67" s="170"/>
      <c r="E67" s="166"/>
      <c r="F67" s="167"/>
      <c r="G67" s="291"/>
      <c r="H67" s="173"/>
      <c r="I67" s="167"/>
      <c r="J67" s="291"/>
      <c r="K67" s="173"/>
      <c r="L67" s="292">
        <v>2100</v>
      </c>
      <c r="M67" s="291"/>
      <c r="N67" s="174"/>
    </row>
    <row r="68" spans="1:14" ht="14.95" customHeight="1" x14ac:dyDescent="0.2">
      <c r="A68" s="175" t="s">
        <v>301</v>
      </c>
      <c r="B68" s="838" t="s">
        <v>675</v>
      </c>
      <c r="C68" s="1232">
        <v>61089.973999999995</v>
      </c>
      <c r="D68" s="170"/>
      <c r="E68" s="166"/>
      <c r="F68" s="167"/>
      <c r="G68" s="291"/>
      <c r="H68" s="173"/>
      <c r="I68" s="177"/>
      <c r="J68" s="291"/>
      <c r="K68" s="173"/>
      <c r="L68" s="292">
        <v>2100</v>
      </c>
      <c r="M68" s="291"/>
      <c r="N68" s="174"/>
    </row>
    <row r="69" spans="1:14" ht="14.95" customHeight="1" x14ac:dyDescent="0.2">
      <c r="A69" s="175" t="s">
        <v>147</v>
      </c>
      <c r="B69" s="838" t="s">
        <v>673</v>
      </c>
      <c r="C69" s="1232">
        <v>141933.35200000001</v>
      </c>
      <c r="D69" s="170"/>
      <c r="E69" s="166"/>
      <c r="F69" s="167"/>
      <c r="G69" s="291"/>
      <c r="H69" s="173"/>
      <c r="I69" s="177">
        <v>5000</v>
      </c>
      <c r="J69" s="291"/>
      <c r="K69" s="173"/>
      <c r="L69" s="292">
        <v>2100</v>
      </c>
      <c r="M69" s="291"/>
      <c r="N69" s="174"/>
    </row>
    <row r="70" spans="1:14" ht="14.95" customHeight="1" x14ac:dyDescent="0.2">
      <c r="A70" s="175" t="s">
        <v>149</v>
      </c>
      <c r="B70" s="838" t="s">
        <v>676</v>
      </c>
      <c r="C70" s="842">
        <v>446094.88</v>
      </c>
      <c r="D70" s="170"/>
      <c r="E70" s="166"/>
      <c r="F70" s="167"/>
      <c r="G70" s="291"/>
      <c r="H70" s="173"/>
      <c r="I70" s="177">
        <v>5000</v>
      </c>
      <c r="J70" s="291"/>
      <c r="K70" s="173"/>
      <c r="L70" s="292">
        <v>2100</v>
      </c>
      <c r="M70" s="291"/>
      <c r="N70" s="174"/>
    </row>
    <row r="71" spans="1:14" ht="14.95" customHeight="1" x14ac:dyDescent="0.2">
      <c r="A71" s="175" t="s">
        <v>120</v>
      </c>
      <c r="B71" s="838" t="s">
        <v>671</v>
      </c>
      <c r="C71" s="1232">
        <v>38642.384000000005</v>
      </c>
      <c r="D71" s="170"/>
      <c r="E71" s="166"/>
      <c r="F71" s="167"/>
      <c r="G71" s="291"/>
      <c r="H71" s="173"/>
      <c r="I71" s="167"/>
      <c r="J71" s="291"/>
      <c r="K71" s="173"/>
      <c r="L71" s="292">
        <v>2100</v>
      </c>
      <c r="M71" s="291"/>
      <c r="N71" s="174"/>
    </row>
    <row r="72" spans="1:14" ht="14.95" customHeight="1" x14ac:dyDescent="0.2">
      <c r="A72" s="175" t="s">
        <v>120</v>
      </c>
      <c r="B72" s="838" t="s">
        <v>672</v>
      </c>
      <c r="C72" s="1232">
        <v>125657.4</v>
      </c>
      <c r="D72" s="170"/>
      <c r="E72" s="166"/>
      <c r="F72" s="167"/>
      <c r="G72" s="291"/>
      <c r="H72" s="173"/>
      <c r="I72" s="167"/>
      <c r="J72" s="291"/>
      <c r="K72" s="173"/>
      <c r="L72" s="292">
        <v>2100</v>
      </c>
      <c r="M72" s="291"/>
      <c r="N72" s="174"/>
    </row>
    <row r="73" spans="1:14" ht="14.95" customHeight="1" x14ac:dyDescent="0.2">
      <c r="A73" s="175" t="s">
        <v>118</v>
      </c>
      <c r="B73" s="838" t="s">
        <v>372</v>
      </c>
      <c r="C73" s="1232">
        <v>42465.5</v>
      </c>
      <c r="D73" s="301"/>
      <c r="E73" s="302"/>
      <c r="F73" s="303"/>
      <c r="G73" s="304"/>
      <c r="H73" s="305"/>
      <c r="I73" s="303"/>
      <c r="J73" s="304"/>
      <c r="K73" s="305"/>
      <c r="L73" s="292">
        <v>2100</v>
      </c>
      <c r="M73" s="304"/>
      <c r="N73" s="306"/>
    </row>
    <row r="74" spans="1:14" ht="14.95" customHeight="1" x14ac:dyDescent="0.2">
      <c r="A74" s="175" t="s">
        <v>148</v>
      </c>
      <c r="B74" s="838" t="s">
        <v>674</v>
      </c>
      <c r="C74" s="1232">
        <v>154740.61900000001</v>
      </c>
      <c r="D74" s="170"/>
      <c r="E74" s="166"/>
      <c r="F74" s="167"/>
      <c r="G74" s="291"/>
      <c r="H74" s="173"/>
      <c r="I74" s="177"/>
      <c r="J74" s="291"/>
      <c r="K74" s="173"/>
      <c r="L74" s="292">
        <v>2100</v>
      </c>
      <c r="M74" s="291"/>
      <c r="N74" s="174"/>
    </row>
    <row r="75" spans="1:14" ht="14.95" customHeight="1" x14ac:dyDescent="0.2">
      <c r="A75" s="175" t="s">
        <v>302</v>
      </c>
      <c r="B75" s="838" t="s">
        <v>150</v>
      </c>
      <c r="C75" s="1232">
        <v>41985.856</v>
      </c>
      <c r="D75" s="170"/>
      <c r="E75" s="166"/>
      <c r="F75" s="167"/>
      <c r="G75" s="291"/>
      <c r="H75" s="173"/>
      <c r="I75" s="167"/>
      <c r="J75" s="291"/>
      <c r="K75" s="173"/>
      <c r="L75" s="292">
        <v>2100</v>
      </c>
      <c r="M75" s="291"/>
      <c r="N75" s="174"/>
    </row>
    <row r="76" spans="1:14" ht="14.95" customHeight="1" x14ac:dyDescent="0.2">
      <c r="A76" s="175" t="s">
        <v>155</v>
      </c>
      <c r="B76" s="838" t="s">
        <v>151</v>
      </c>
      <c r="C76" s="1232">
        <v>31900</v>
      </c>
      <c r="D76" s="170"/>
      <c r="E76" s="166"/>
      <c r="F76" s="167"/>
      <c r="G76" s="291"/>
      <c r="H76" s="173"/>
      <c r="I76" s="167"/>
      <c r="J76" s="291"/>
      <c r="K76" s="173"/>
      <c r="L76" s="292">
        <v>2100</v>
      </c>
      <c r="M76" s="291"/>
      <c r="N76" s="174"/>
    </row>
    <row r="77" spans="1:14" ht="14.95" customHeight="1" x14ac:dyDescent="0.2">
      <c r="A77" s="175" t="s">
        <v>116</v>
      </c>
      <c r="B77" s="838" t="s">
        <v>152</v>
      </c>
      <c r="C77" s="1232">
        <v>37641.845999999998</v>
      </c>
      <c r="D77" s="170"/>
      <c r="E77" s="166"/>
      <c r="F77" s="167"/>
      <c r="G77" s="291"/>
      <c r="H77" s="173"/>
      <c r="I77" s="167"/>
      <c r="J77" s="291"/>
      <c r="K77" s="173"/>
      <c r="L77" s="292">
        <v>2100</v>
      </c>
      <c r="M77" s="291"/>
      <c r="N77" s="174"/>
    </row>
    <row r="78" spans="1:14" ht="14.95" customHeight="1" x14ac:dyDescent="0.2">
      <c r="A78" s="175" t="s">
        <v>302</v>
      </c>
      <c r="B78" s="838" t="s">
        <v>153</v>
      </c>
      <c r="C78" s="1232">
        <v>36946.14</v>
      </c>
      <c r="D78" s="170"/>
      <c r="E78" s="166"/>
      <c r="F78" s="167"/>
      <c r="G78" s="291"/>
      <c r="H78" s="173"/>
      <c r="I78" s="177">
        <v>5000</v>
      </c>
      <c r="J78" s="291"/>
      <c r="K78" s="173"/>
      <c r="L78" s="292">
        <v>2100</v>
      </c>
      <c r="M78" s="291"/>
      <c r="N78" s="174"/>
    </row>
    <row r="79" spans="1:14" ht="14.95" customHeight="1" x14ac:dyDescent="0.2">
      <c r="A79" s="175" t="s">
        <v>147</v>
      </c>
      <c r="B79" s="838" t="s">
        <v>154</v>
      </c>
      <c r="C79" s="1232">
        <v>88660.043999999994</v>
      </c>
      <c r="D79" s="170"/>
      <c r="E79" s="166"/>
      <c r="F79" s="167"/>
      <c r="G79" s="291"/>
      <c r="H79" s="173"/>
      <c r="I79" s="177">
        <v>5000</v>
      </c>
      <c r="J79" s="291"/>
      <c r="K79" s="173"/>
      <c r="L79" s="292">
        <v>2100</v>
      </c>
      <c r="M79" s="291"/>
      <c r="N79" s="174"/>
    </row>
    <row r="80" spans="1:14" ht="14.95" customHeight="1" x14ac:dyDescent="0.2">
      <c r="A80" s="175" t="s">
        <v>116</v>
      </c>
      <c r="B80" s="838" t="s">
        <v>154</v>
      </c>
      <c r="C80" s="1232">
        <v>41638.288999999997</v>
      </c>
      <c r="D80" s="170"/>
      <c r="E80" s="166"/>
      <c r="F80" s="167"/>
      <c r="G80" s="291"/>
      <c r="H80" s="173"/>
      <c r="I80" s="177">
        <v>5000</v>
      </c>
      <c r="J80" s="291"/>
      <c r="K80" s="173"/>
      <c r="L80" s="292">
        <v>2100</v>
      </c>
      <c r="M80" s="291"/>
      <c r="N80" s="174"/>
    </row>
    <row r="81" spans="1:14" ht="14.95" customHeight="1" x14ac:dyDescent="0.2">
      <c r="A81" s="175" t="s">
        <v>306</v>
      </c>
      <c r="B81" s="838" t="s">
        <v>307</v>
      </c>
      <c r="C81" s="1232">
        <v>70818</v>
      </c>
      <c r="D81" s="170"/>
      <c r="E81" s="166"/>
      <c r="F81" s="167"/>
      <c r="G81" s="291"/>
      <c r="H81" s="173"/>
      <c r="I81" s="167"/>
      <c r="J81" s="291"/>
      <c r="K81" s="173"/>
      <c r="L81" s="292">
        <v>2100</v>
      </c>
      <c r="M81" s="291"/>
      <c r="N81" s="174"/>
    </row>
    <row r="82" spans="1:14" ht="14.95" customHeight="1" x14ac:dyDescent="0.2">
      <c r="A82" s="178" t="s">
        <v>116</v>
      </c>
      <c r="B82" s="838" t="s">
        <v>98</v>
      </c>
      <c r="C82" s="1232">
        <v>14755.125</v>
      </c>
      <c r="D82" s="170"/>
      <c r="E82" s="166"/>
      <c r="F82" s="167"/>
      <c r="G82" s="291"/>
      <c r="H82" s="173"/>
      <c r="I82" s="167"/>
      <c r="J82" s="291"/>
      <c r="K82" s="173"/>
      <c r="L82" s="292">
        <v>2100</v>
      </c>
      <c r="M82" s="291"/>
      <c r="N82" s="174"/>
    </row>
    <row r="83" spans="1:14" ht="14.95" customHeight="1" x14ac:dyDescent="0.2">
      <c r="A83" s="175" t="s">
        <v>438</v>
      </c>
      <c r="B83" s="843" t="s">
        <v>72</v>
      </c>
      <c r="C83" s="1232">
        <v>466228.44399999996</v>
      </c>
      <c r="D83" s="170"/>
      <c r="E83" s="166"/>
      <c r="F83" s="167"/>
      <c r="G83" s="291"/>
      <c r="H83" s="173"/>
      <c r="I83" s="167"/>
      <c r="J83" s="291"/>
      <c r="K83" s="173"/>
      <c r="L83" s="292">
        <v>2100</v>
      </c>
      <c r="M83" s="291"/>
      <c r="N83" s="174"/>
    </row>
    <row r="84" spans="1:14" ht="14.95" customHeight="1" thickBot="1" x14ac:dyDescent="0.25">
      <c r="A84" s="178" t="s">
        <v>295</v>
      </c>
      <c r="B84" s="840" t="s">
        <v>303</v>
      </c>
      <c r="C84" s="1234">
        <v>168011.8</v>
      </c>
      <c r="D84" s="229"/>
      <c r="E84" s="228"/>
      <c r="F84" s="184"/>
      <c r="G84" s="308"/>
      <c r="H84" s="232"/>
      <c r="I84" s="184"/>
      <c r="J84" s="308"/>
      <c r="K84" s="232"/>
      <c r="L84" s="309">
        <v>2100</v>
      </c>
      <c r="M84" s="308"/>
      <c r="N84" s="233"/>
    </row>
    <row r="85" spans="1:14" ht="14.95" customHeight="1" thickBot="1" x14ac:dyDescent="0.25">
      <c r="A85" s="243" t="s">
        <v>5</v>
      </c>
      <c r="B85" s="244"/>
      <c r="C85" s="245">
        <v>7237656.1399999978</v>
      </c>
      <c r="D85" s="247"/>
      <c r="E85" s="247"/>
      <c r="F85" s="310"/>
      <c r="G85" s="247"/>
      <c r="H85" s="249"/>
      <c r="I85" s="310"/>
      <c r="J85" s="247"/>
      <c r="K85" s="249"/>
      <c r="L85" s="311"/>
      <c r="M85" s="247"/>
      <c r="N85" s="250"/>
    </row>
    <row r="86" spans="1:14" ht="14.95" customHeight="1" x14ac:dyDescent="0.2">
      <c r="A86" s="251" t="s">
        <v>8</v>
      </c>
      <c r="B86" s="312"/>
      <c r="C86" s="253"/>
      <c r="D86" s="13"/>
      <c r="E86" s="13"/>
      <c r="F86" s="13"/>
      <c r="G86" s="13"/>
      <c r="H86" s="13"/>
      <c r="I86" s="86"/>
      <c r="J86" s="86"/>
      <c r="K86" s="86"/>
      <c r="L86" s="86"/>
      <c r="M86" s="86"/>
      <c r="N86" s="86"/>
    </row>
    <row r="87" spans="1:14" ht="14.95" customHeight="1" thickBot="1" x14ac:dyDescent="0.25">
      <c r="A87" s="256" t="s">
        <v>9</v>
      </c>
      <c r="B87" s="313"/>
      <c r="C87" s="253"/>
      <c r="D87" s="13"/>
      <c r="E87" s="13"/>
      <c r="F87" s="13"/>
      <c r="G87" s="13"/>
      <c r="H87" s="13"/>
      <c r="I87" s="86"/>
      <c r="J87" s="86"/>
      <c r="K87" s="86"/>
      <c r="L87" s="86"/>
      <c r="M87" s="86"/>
      <c r="N87" s="86"/>
    </row>
    <row r="88" spans="1:14" ht="14.95" customHeight="1" thickTop="1" x14ac:dyDescent="0.2">
      <c r="A88" s="259" t="s">
        <v>388</v>
      </c>
      <c r="B88" s="314"/>
      <c r="C88" s="253"/>
      <c r="D88" s="13"/>
      <c r="E88" s="13"/>
      <c r="F88" s="13"/>
      <c r="G88" s="13"/>
      <c r="H88" s="13"/>
      <c r="I88" s="86"/>
      <c r="J88" s="86"/>
      <c r="K88" s="86"/>
      <c r="L88" s="86"/>
      <c r="M88" s="86"/>
      <c r="N88" s="86"/>
    </row>
    <row r="89" spans="1:14" ht="14.95" customHeight="1" thickBot="1" x14ac:dyDescent="0.25">
      <c r="A89" s="262" t="s">
        <v>389</v>
      </c>
      <c r="B89" s="315"/>
      <c r="C89" s="253"/>
      <c r="D89" s="13"/>
      <c r="E89" s="98"/>
      <c r="F89" s="13"/>
      <c r="G89" s="13"/>
      <c r="H89" s="13"/>
      <c r="I89" s="86"/>
      <c r="J89" s="86"/>
      <c r="K89" s="86"/>
      <c r="L89" s="86"/>
      <c r="M89" s="86"/>
      <c r="N89" s="86"/>
    </row>
    <row r="90" spans="1:14" ht="14.95" customHeight="1" thickBot="1" x14ac:dyDescent="0.25">
      <c r="A90" s="265" t="s">
        <v>390</v>
      </c>
      <c r="B90" s="316"/>
      <c r="C90" s="253"/>
      <c r="D90" s="13"/>
      <c r="E90" s="86"/>
      <c r="F90" s="13"/>
      <c r="G90" s="13"/>
      <c r="H90" s="13"/>
      <c r="I90" s="86"/>
      <c r="J90" s="86"/>
      <c r="K90" s="86"/>
      <c r="L90" s="86"/>
      <c r="M90" s="86"/>
      <c r="N90" s="86"/>
    </row>
    <row r="91" spans="1:14" ht="14.95" customHeight="1" x14ac:dyDescent="0.2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</row>
    <row r="92" spans="1:14" ht="14.95" customHeight="1" x14ac:dyDescent="0.2">
      <c r="A92" s="35" t="s">
        <v>332</v>
      </c>
      <c r="B92" s="261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</row>
    <row r="93" spans="1:14" ht="14.95" customHeight="1" x14ac:dyDescent="0.2">
      <c r="A93" s="261" t="s">
        <v>115</v>
      </c>
      <c r="B93" s="317" t="s">
        <v>7</v>
      </c>
      <c r="C93" s="267">
        <v>2100</v>
      </c>
      <c r="D93" s="13"/>
      <c r="E93" s="86"/>
      <c r="F93" s="13"/>
      <c r="G93" s="86"/>
      <c r="H93" s="86"/>
      <c r="I93" s="86"/>
      <c r="J93" s="86"/>
      <c r="K93" s="86"/>
      <c r="L93" s="86"/>
      <c r="M93" s="86"/>
      <c r="N93" s="86"/>
    </row>
    <row r="94" spans="1:14" ht="14.95" customHeight="1" x14ac:dyDescent="0.2">
      <c r="A94" s="261" t="s">
        <v>6</v>
      </c>
      <c r="B94" s="317" t="s">
        <v>7</v>
      </c>
      <c r="C94" s="267">
        <v>2100</v>
      </c>
      <c r="D94" s="13"/>
      <c r="E94" s="86"/>
      <c r="F94" s="13"/>
      <c r="G94" s="86"/>
      <c r="H94" s="86"/>
      <c r="I94" s="86"/>
      <c r="J94" s="86"/>
      <c r="K94" s="86"/>
      <c r="L94" s="86"/>
      <c r="M94" s="86"/>
      <c r="N94" s="86"/>
    </row>
    <row r="95" spans="1:14" ht="14.95" customHeight="1" x14ac:dyDescent="0.2">
      <c r="A95" s="261" t="s">
        <v>73</v>
      </c>
      <c r="B95" s="317" t="s">
        <v>7</v>
      </c>
      <c r="C95" s="267">
        <v>5000</v>
      </c>
      <c r="D95" s="13"/>
      <c r="E95" s="86"/>
      <c r="F95" s="13"/>
      <c r="G95" s="86"/>
      <c r="H95" s="86"/>
      <c r="I95" s="86"/>
      <c r="J95" s="86"/>
      <c r="K95" s="86"/>
      <c r="L95" s="86"/>
      <c r="M95" s="86"/>
      <c r="N95" s="86"/>
    </row>
    <row r="96" spans="1:14" ht="14.95" customHeight="1" x14ac:dyDescent="0.3">
      <c r="A96" s="5"/>
      <c r="B96" s="18"/>
      <c r="C96" s="9"/>
      <c r="D96" s="2"/>
      <c r="E96" s="32"/>
      <c r="F96" s="2"/>
      <c r="G96" s="32"/>
      <c r="H96" s="32"/>
      <c r="I96" s="32"/>
      <c r="J96" s="32"/>
      <c r="K96" s="32"/>
      <c r="L96" s="32"/>
      <c r="M96" s="32"/>
      <c r="N96" s="32"/>
    </row>
    <row r="97" spans="1:14" ht="14.95" customHeight="1" x14ac:dyDescent="0.3">
      <c r="A97" s="5"/>
      <c r="B97" s="18"/>
      <c r="C97" s="9"/>
      <c r="D97" s="2"/>
      <c r="E97" s="32"/>
      <c r="F97" s="2"/>
      <c r="G97" s="32"/>
      <c r="H97" s="32"/>
      <c r="I97" s="32"/>
      <c r="J97" s="32"/>
      <c r="K97" s="32"/>
      <c r="L97" s="32"/>
      <c r="M97" s="32"/>
      <c r="N97" s="32"/>
    </row>
    <row r="98" spans="1:14" ht="14.95" customHeight="1" x14ac:dyDescent="0.25">
      <c r="A98" s="1" t="s">
        <v>13</v>
      </c>
      <c r="B98" s="45"/>
      <c r="C98" s="1"/>
      <c r="D98" s="1"/>
      <c r="E98" s="105"/>
      <c r="F98" s="1" t="s">
        <v>15</v>
      </c>
      <c r="G98" s="32"/>
      <c r="H98" s="32"/>
      <c r="I98" s="32"/>
      <c r="J98" s="32"/>
      <c r="K98" s="32"/>
      <c r="L98" s="32"/>
      <c r="M98" s="32"/>
      <c r="N98" s="32"/>
    </row>
    <row r="99" spans="1:14" ht="14.95" customHeight="1" x14ac:dyDescent="0.2"/>
    <row r="100" spans="1:14" ht="14.95" customHeight="1" x14ac:dyDescent="0.2"/>
    <row r="101" spans="1:14" ht="14.95" customHeight="1" x14ac:dyDescent="0.2"/>
  </sheetData>
  <mergeCells count="6">
    <mergeCell ref="N9:N10"/>
    <mergeCell ref="A9:A10"/>
    <mergeCell ref="B9:B10"/>
    <mergeCell ref="E9:E10"/>
    <mergeCell ref="H9:H10"/>
    <mergeCell ref="K9:K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5"/>
  <sheetViews>
    <sheetView zoomScaleNormal="100" zoomScaleSheetLayoutView="100" workbookViewId="0">
      <selection activeCell="A9" sqref="A9:P200"/>
    </sheetView>
  </sheetViews>
  <sheetFormatPr defaultColWidth="9.125" defaultRowHeight="12.9" x14ac:dyDescent="0.2"/>
  <cols>
    <col min="1" max="1" width="35.25" style="15" customWidth="1"/>
    <col min="2" max="2" width="15.625" style="15" customWidth="1"/>
    <col min="3" max="3" width="8.25" style="15" customWidth="1"/>
    <col min="4" max="4" width="9.625" style="15" customWidth="1"/>
    <col min="5" max="5" width="15.625" style="15" customWidth="1"/>
    <col min="6" max="6" width="7.625" style="15" customWidth="1"/>
    <col min="7" max="7" width="9.625" style="15" customWidth="1"/>
    <col min="8" max="8" width="15.625" style="15" customWidth="1"/>
    <col min="9" max="9" width="7.625" style="15" customWidth="1"/>
    <col min="10" max="10" width="9.625" style="15" customWidth="1"/>
    <col min="11" max="11" width="15.625" style="15" customWidth="1"/>
    <col min="12" max="12" width="7.625" style="15" customWidth="1"/>
    <col min="13" max="13" width="9.625" style="15" customWidth="1"/>
    <col min="14" max="14" width="15.625" style="15" customWidth="1"/>
    <col min="15" max="15" width="7.625" style="15" customWidth="1"/>
    <col min="16" max="16" width="9.625" style="15" customWidth="1"/>
    <col min="17" max="16384" width="9.125" style="15"/>
  </cols>
  <sheetData>
    <row r="1" spans="1:17" ht="17.350000000000001" customHeight="1" x14ac:dyDescent="0.25">
      <c r="A1" s="1" t="s">
        <v>25</v>
      </c>
    </row>
    <row r="2" spans="1:17" ht="17.350000000000001" customHeight="1" x14ac:dyDescent="0.25">
      <c r="A2" s="1" t="s">
        <v>26</v>
      </c>
    </row>
    <row r="3" spans="1:17" ht="17.350000000000001" customHeight="1" x14ac:dyDescent="0.25">
      <c r="A3" s="1" t="s">
        <v>27</v>
      </c>
    </row>
    <row r="4" spans="1:17" ht="17.350000000000001" customHeight="1" x14ac:dyDescent="0.25">
      <c r="A4" s="8" t="s">
        <v>417</v>
      </c>
    </row>
    <row r="5" spans="1:17" ht="17.350000000000001" customHeight="1" x14ac:dyDescent="0.25">
      <c r="A5" s="3"/>
    </row>
    <row r="6" spans="1:17" ht="17.350000000000001" customHeight="1" x14ac:dyDescent="0.25">
      <c r="A6" s="4" t="s">
        <v>0</v>
      </c>
    </row>
    <row r="7" spans="1:17" ht="17.350000000000001" customHeight="1" x14ac:dyDescent="0.25">
      <c r="A7" s="1" t="s">
        <v>64</v>
      </c>
    </row>
    <row r="8" spans="1:17" ht="17.350000000000001" customHeight="1" thickBot="1" x14ac:dyDescent="0.25"/>
    <row r="9" spans="1:17" ht="14.95" customHeight="1" x14ac:dyDescent="0.2">
      <c r="A9" s="108" t="s">
        <v>2</v>
      </c>
      <c r="B9" s="318" t="s">
        <v>19</v>
      </c>
      <c r="C9" s="318" t="s">
        <v>106</v>
      </c>
      <c r="D9" s="1467" t="s">
        <v>4</v>
      </c>
      <c r="E9" s="110" t="s">
        <v>333</v>
      </c>
      <c r="F9" s="111" t="s">
        <v>106</v>
      </c>
      <c r="G9" s="1373" t="s">
        <v>4</v>
      </c>
      <c r="H9" s="319" t="s">
        <v>6</v>
      </c>
      <c r="I9" s="273" t="s">
        <v>106</v>
      </c>
      <c r="J9" s="1461" t="s">
        <v>4</v>
      </c>
      <c r="K9" s="274" t="s">
        <v>24</v>
      </c>
      <c r="L9" s="320" t="s">
        <v>106</v>
      </c>
      <c r="M9" s="1470" t="s">
        <v>4</v>
      </c>
      <c r="N9" s="276" t="s">
        <v>73</v>
      </c>
      <c r="O9" s="277" t="s">
        <v>106</v>
      </c>
      <c r="P9" s="1465" t="s">
        <v>4</v>
      </c>
      <c r="Q9" s="32"/>
    </row>
    <row r="10" spans="1:17" ht="14.95" customHeight="1" thickBot="1" x14ac:dyDescent="0.25">
      <c r="A10" s="321" t="s">
        <v>157</v>
      </c>
      <c r="B10" s="322" t="s">
        <v>21</v>
      </c>
      <c r="C10" s="322" t="s">
        <v>105</v>
      </c>
      <c r="D10" s="1468"/>
      <c r="E10" s="130" t="s">
        <v>21</v>
      </c>
      <c r="F10" s="131" t="s">
        <v>105</v>
      </c>
      <c r="G10" s="1374"/>
      <c r="H10" s="323" t="s">
        <v>22</v>
      </c>
      <c r="I10" s="324" t="s">
        <v>105</v>
      </c>
      <c r="J10" s="1469"/>
      <c r="K10" s="325" t="s">
        <v>22</v>
      </c>
      <c r="L10" s="1246" t="s">
        <v>105</v>
      </c>
      <c r="M10" s="1471"/>
      <c r="N10" s="326" t="s">
        <v>22</v>
      </c>
      <c r="O10" s="327" t="s">
        <v>105</v>
      </c>
      <c r="P10" s="1472"/>
      <c r="Q10" s="32"/>
    </row>
    <row r="11" spans="1:17" ht="14.95" customHeight="1" x14ac:dyDescent="0.2">
      <c r="A11" s="844" t="s">
        <v>308</v>
      </c>
      <c r="B11" s="845">
        <v>31067.894</v>
      </c>
      <c r="C11" s="328"/>
      <c r="D11" s="329"/>
      <c r="E11" s="330"/>
      <c r="F11" s="330"/>
      <c r="G11" s="330"/>
      <c r="H11" s="150">
        <v>3500</v>
      </c>
      <c r="I11" s="331"/>
      <c r="J11" s="332"/>
      <c r="K11" s="333"/>
      <c r="L11" s="334"/>
      <c r="M11" s="335"/>
      <c r="N11" s="336"/>
      <c r="O11" s="337"/>
      <c r="P11" s="338"/>
      <c r="Q11" s="32"/>
    </row>
    <row r="12" spans="1:17" ht="14.95" customHeight="1" x14ac:dyDescent="0.2">
      <c r="A12" s="339" t="s">
        <v>158</v>
      </c>
      <c r="B12" s="835">
        <v>30722.548999999999</v>
      </c>
      <c r="C12" s="340"/>
      <c r="D12" s="341"/>
      <c r="E12" s="341"/>
      <c r="F12" s="341"/>
      <c r="G12" s="341"/>
      <c r="H12" s="177">
        <v>3500</v>
      </c>
      <c r="I12" s="340"/>
      <c r="J12" s="342"/>
      <c r="K12" s="343"/>
      <c r="L12" s="165"/>
      <c r="M12" s="173"/>
      <c r="N12" s="344"/>
      <c r="O12" s="345"/>
      <c r="P12" s="346"/>
      <c r="Q12" s="32"/>
    </row>
    <row r="13" spans="1:17" ht="14.95" customHeight="1" x14ac:dyDescent="0.2">
      <c r="A13" s="339" t="s">
        <v>159</v>
      </c>
      <c r="B13" s="835">
        <v>30763.182999999997</v>
      </c>
      <c r="C13" s="340"/>
      <c r="D13" s="341"/>
      <c r="E13" s="341"/>
      <c r="F13" s="341"/>
      <c r="G13" s="341"/>
      <c r="H13" s="177">
        <v>3500</v>
      </c>
      <c r="I13" s="340"/>
      <c r="J13" s="342"/>
      <c r="K13" s="343"/>
      <c r="L13" s="165"/>
      <c r="M13" s="173"/>
      <c r="N13" s="344"/>
      <c r="O13" s="345"/>
      <c r="P13" s="346"/>
      <c r="Q13" s="32"/>
    </row>
    <row r="14" spans="1:17" ht="14.95" customHeight="1" x14ac:dyDescent="0.2">
      <c r="A14" s="339" t="s">
        <v>309</v>
      </c>
      <c r="B14" s="835">
        <v>30475.874</v>
      </c>
      <c r="C14" s="340"/>
      <c r="D14" s="341"/>
      <c r="E14" s="341"/>
      <c r="F14" s="341"/>
      <c r="G14" s="341"/>
      <c r="H14" s="177">
        <v>3500</v>
      </c>
      <c r="I14" s="340"/>
      <c r="J14" s="342"/>
      <c r="K14" s="343"/>
      <c r="L14" s="165"/>
      <c r="M14" s="173"/>
      <c r="N14" s="344"/>
      <c r="O14" s="345"/>
      <c r="P14" s="346"/>
      <c r="Q14" s="32"/>
    </row>
    <row r="15" spans="1:17" ht="14.95" customHeight="1" x14ac:dyDescent="0.2">
      <c r="A15" s="339" t="s">
        <v>160</v>
      </c>
      <c r="B15" s="835">
        <v>89254.88</v>
      </c>
      <c r="C15" s="340"/>
      <c r="D15" s="341"/>
      <c r="E15" s="341"/>
      <c r="F15" s="341"/>
      <c r="G15" s="341"/>
      <c r="H15" s="177">
        <v>3500</v>
      </c>
      <c r="I15" s="340"/>
      <c r="J15" s="342"/>
      <c r="K15" s="343"/>
      <c r="L15" s="165"/>
      <c r="M15" s="173"/>
      <c r="N15" s="344"/>
      <c r="O15" s="345"/>
      <c r="P15" s="346"/>
      <c r="Q15" s="32"/>
    </row>
    <row r="16" spans="1:17" ht="14.95" customHeight="1" x14ac:dyDescent="0.2">
      <c r="A16" s="339" t="s">
        <v>161</v>
      </c>
      <c r="B16" s="835">
        <v>43579.228000000003</v>
      </c>
      <c r="C16" s="340"/>
      <c r="D16" s="341"/>
      <c r="E16" s="341"/>
      <c r="F16" s="341"/>
      <c r="G16" s="341"/>
      <c r="H16" s="177">
        <v>3500</v>
      </c>
      <c r="I16" s="340"/>
      <c r="J16" s="342"/>
      <c r="K16" s="343"/>
      <c r="L16" s="165"/>
      <c r="M16" s="173"/>
      <c r="N16" s="347"/>
      <c r="O16" s="345"/>
      <c r="P16" s="346"/>
      <c r="Q16" s="32"/>
    </row>
    <row r="17" spans="1:17" ht="14.95" customHeight="1" x14ac:dyDescent="0.2">
      <c r="A17" s="339" t="s">
        <v>363</v>
      </c>
      <c r="B17" s="835">
        <v>133435.5</v>
      </c>
      <c r="C17" s="340"/>
      <c r="D17" s="341"/>
      <c r="E17" s="341"/>
      <c r="F17" s="341"/>
      <c r="G17" s="341"/>
      <c r="H17" s="177">
        <v>3500</v>
      </c>
      <c r="I17" s="340"/>
      <c r="J17" s="342"/>
      <c r="K17" s="343"/>
      <c r="L17" s="165"/>
      <c r="M17" s="173"/>
      <c r="N17" s="347"/>
      <c r="O17" s="345"/>
      <c r="P17" s="346"/>
      <c r="Q17" s="32"/>
    </row>
    <row r="18" spans="1:17" ht="14.95" customHeight="1" x14ac:dyDescent="0.2">
      <c r="A18" s="339" t="s">
        <v>364</v>
      </c>
      <c r="B18" s="835">
        <v>67402.5</v>
      </c>
      <c r="C18" s="340"/>
      <c r="D18" s="341"/>
      <c r="E18" s="341"/>
      <c r="F18" s="341"/>
      <c r="G18" s="341"/>
      <c r="H18" s="177">
        <v>3500</v>
      </c>
      <c r="I18" s="340"/>
      <c r="J18" s="342"/>
      <c r="K18" s="343"/>
      <c r="L18" s="165"/>
      <c r="M18" s="173"/>
      <c r="N18" s="347"/>
      <c r="O18" s="345"/>
      <c r="P18" s="346"/>
      <c r="Q18" s="32"/>
    </row>
    <row r="19" spans="1:17" ht="14.95" customHeight="1" x14ac:dyDescent="0.2">
      <c r="A19" s="339" t="s">
        <v>162</v>
      </c>
      <c r="B19" s="835">
        <v>94437.057000000001</v>
      </c>
      <c r="C19" s="340"/>
      <c r="D19" s="341"/>
      <c r="E19" s="341"/>
      <c r="F19" s="341"/>
      <c r="G19" s="341"/>
      <c r="H19" s="177">
        <v>3500</v>
      </c>
      <c r="I19" s="340"/>
      <c r="J19" s="342"/>
      <c r="K19" s="343"/>
      <c r="L19" s="165"/>
      <c r="M19" s="173"/>
      <c r="N19" s="347"/>
      <c r="O19" s="345"/>
      <c r="P19" s="346"/>
      <c r="Q19" s="32"/>
    </row>
    <row r="20" spans="1:17" ht="14.95" customHeight="1" x14ac:dyDescent="0.2">
      <c r="A20" s="339" t="s">
        <v>310</v>
      </c>
      <c r="B20" s="835">
        <v>90486</v>
      </c>
      <c r="C20" s="340"/>
      <c r="D20" s="341"/>
      <c r="E20" s="341"/>
      <c r="F20" s="341"/>
      <c r="G20" s="341"/>
      <c r="H20" s="177">
        <v>3500</v>
      </c>
      <c r="I20" s="340"/>
      <c r="J20" s="342"/>
      <c r="K20" s="343"/>
      <c r="L20" s="165"/>
      <c r="M20" s="173"/>
      <c r="N20" s="347"/>
      <c r="O20" s="345"/>
      <c r="P20" s="346"/>
      <c r="Q20" s="32"/>
    </row>
    <row r="21" spans="1:17" ht="14.95" customHeight="1" x14ac:dyDescent="0.2">
      <c r="A21" s="339" t="s">
        <v>310</v>
      </c>
      <c r="B21" s="835">
        <v>90486</v>
      </c>
      <c r="C21" s="340"/>
      <c r="D21" s="341"/>
      <c r="E21" s="341"/>
      <c r="F21" s="341"/>
      <c r="G21" s="341"/>
      <c r="H21" s="177">
        <v>3500</v>
      </c>
      <c r="I21" s="340"/>
      <c r="J21" s="342"/>
      <c r="K21" s="343"/>
      <c r="L21" s="165"/>
      <c r="M21" s="173"/>
      <c r="N21" s="347"/>
      <c r="O21" s="345"/>
      <c r="P21" s="346"/>
      <c r="Q21" s="32"/>
    </row>
    <row r="22" spans="1:17" ht="14.95" customHeight="1" x14ac:dyDescent="0.2">
      <c r="A22" s="339" t="s">
        <v>310</v>
      </c>
      <c r="B22" s="835">
        <v>192574.81100000002</v>
      </c>
      <c r="C22" s="340"/>
      <c r="D22" s="341"/>
      <c r="E22" s="341"/>
      <c r="F22" s="341"/>
      <c r="G22" s="341"/>
      <c r="H22" s="177">
        <v>3500</v>
      </c>
      <c r="I22" s="340"/>
      <c r="J22" s="342"/>
      <c r="K22" s="343"/>
      <c r="L22" s="165"/>
      <c r="M22" s="173"/>
      <c r="N22" s="347"/>
      <c r="O22" s="345"/>
      <c r="P22" s="346"/>
      <c r="Q22" s="32"/>
    </row>
    <row r="23" spans="1:17" ht="14.95" customHeight="1" x14ac:dyDescent="0.2">
      <c r="A23" s="339" t="s">
        <v>163</v>
      </c>
      <c r="B23" s="835">
        <v>83322.03</v>
      </c>
      <c r="C23" s="340"/>
      <c r="D23" s="341"/>
      <c r="E23" s="341"/>
      <c r="F23" s="341"/>
      <c r="G23" s="341"/>
      <c r="H23" s="177">
        <v>3500</v>
      </c>
      <c r="I23" s="340"/>
      <c r="J23" s="342"/>
      <c r="K23" s="343"/>
      <c r="L23" s="165"/>
      <c r="M23" s="173"/>
      <c r="N23" s="347"/>
      <c r="O23" s="345"/>
      <c r="P23" s="346"/>
      <c r="Q23" s="32"/>
    </row>
    <row r="24" spans="1:17" ht="14.95" customHeight="1" x14ac:dyDescent="0.2">
      <c r="A24" s="339" t="s">
        <v>164</v>
      </c>
      <c r="B24" s="835">
        <v>54562.221999999994</v>
      </c>
      <c r="C24" s="340"/>
      <c r="D24" s="341"/>
      <c r="E24" s="341"/>
      <c r="F24" s="341"/>
      <c r="G24" s="341"/>
      <c r="H24" s="177">
        <v>3500</v>
      </c>
      <c r="I24" s="340"/>
      <c r="J24" s="342"/>
      <c r="K24" s="343"/>
      <c r="L24" s="165"/>
      <c r="M24" s="173"/>
      <c r="N24" s="347"/>
      <c r="O24" s="345"/>
      <c r="P24" s="346"/>
      <c r="Q24" s="32"/>
    </row>
    <row r="25" spans="1:17" ht="14.95" customHeight="1" x14ac:dyDescent="0.2">
      <c r="A25" s="339" t="s">
        <v>386</v>
      </c>
      <c r="B25" s="835">
        <v>121727.749</v>
      </c>
      <c r="C25" s="340"/>
      <c r="D25" s="341"/>
      <c r="E25" s="341"/>
      <c r="F25" s="341"/>
      <c r="G25" s="341"/>
      <c r="H25" s="177">
        <v>3500</v>
      </c>
      <c r="I25" s="340"/>
      <c r="J25" s="341"/>
      <c r="K25" s="343"/>
      <c r="L25" s="165"/>
      <c r="M25" s="224"/>
      <c r="N25" s="347"/>
      <c r="O25" s="345"/>
      <c r="P25" s="346"/>
      <c r="Q25" s="32"/>
    </row>
    <row r="26" spans="1:17" ht="14.95" customHeight="1" x14ac:dyDescent="0.2">
      <c r="A26" s="339" t="s">
        <v>165</v>
      </c>
      <c r="B26" s="846">
        <v>20738.432000000001</v>
      </c>
      <c r="C26" s="348"/>
      <c r="D26" s="349"/>
      <c r="E26" s="349"/>
      <c r="F26" s="349"/>
      <c r="G26" s="349"/>
      <c r="H26" s="177">
        <v>3500</v>
      </c>
      <c r="I26" s="348"/>
      <c r="J26" s="350"/>
      <c r="K26" s="351"/>
      <c r="L26" s="168"/>
      <c r="M26" s="224"/>
      <c r="N26" s="347"/>
      <c r="O26" s="345"/>
      <c r="P26" s="346"/>
      <c r="Q26" s="32"/>
    </row>
    <row r="27" spans="1:17" ht="14.95" customHeight="1" x14ac:dyDescent="0.2">
      <c r="A27" s="339" t="s">
        <v>166</v>
      </c>
      <c r="B27" s="835">
        <v>29634.11</v>
      </c>
      <c r="C27" s="340"/>
      <c r="D27" s="341"/>
      <c r="E27" s="341"/>
      <c r="F27" s="341"/>
      <c r="G27" s="341"/>
      <c r="H27" s="177">
        <v>3500</v>
      </c>
      <c r="I27" s="340"/>
      <c r="J27" s="342"/>
      <c r="K27" s="343"/>
      <c r="L27" s="165"/>
      <c r="M27" s="173"/>
      <c r="N27" s="347"/>
      <c r="O27" s="345"/>
      <c r="P27" s="346"/>
      <c r="Q27" s="32"/>
    </row>
    <row r="28" spans="1:17" ht="14.95" customHeight="1" x14ac:dyDescent="0.2">
      <c r="A28" s="339" t="s">
        <v>167</v>
      </c>
      <c r="B28" s="835">
        <v>12002.539999999999</v>
      </c>
      <c r="C28" s="340"/>
      <c r="D28" s="341"/>
      <c r="E28" s="341"/>
      <c r="F28" s="341"/>
      <c r="G28" s="341"/>
      <c r="H28" s="177">
        <v>3500</v>
      </c>
      <c r="I28" s="340"/>
      <c r="J28" s="342"/>
      <c r="K28" s="343"/>
      <c r="L28" s="165"/>
      <c r="M28" s="173"/>
      <c r="N28" s="347"/>
      <c r="O28" s="345"/>
      <c r="P28" s="346"/>
      <c r="Q28" s="32"/>
    </row>
    <row r="29" spans="1:17" ht="14.95" customHeight="1" x14ac:dyDescent="0.2">
      <c r="A29" s="339" t="s">
        <v>657</v>
      </c>
      <c r="B29" s="835">
        <v>59245.615000000005</v>
      </c>
      <c r="C29" s="340"/>
      <c r="D29" s="341"/>
      <c r="E29" s="341"/>
      <c r="F29" s="341"/>
      <c r="G29" s="341"/>
      <c r="H29" s="177">
        <v>3500</v>
      </c>
      <c r="I29" s="340"/>
      <c r="J29" s="342"/>
      <c r="K29" s="343"/>
      <c r="L29" s="165"/>
      <c r="M29" s="173"/>
      <c r="N29" s="347"/>
      <c r="O29" s="345"/>
      <c r="P29" s="346"/>
      <c r="Q29" s="32"/>
    </row>
    <row r="30" spans="1:17" ht="14.95" customHeight="1" x14ac:dyDescent="0.2">
      <c r="A30" s="339" t="s">
        <v>168</v>
      </c>
      <c r="B30" s="835">
        <v>79746.205000000002</v>
      </c>
      <c r="C30" s="340"/>
      <c r="D30" s="341"/>
      <c r="E30" s="341"/>
      <c r="F30" s="341"/>
      <c r="G30" s="341"/>
      <c r="H30" s="177">
        <v>3500</v>
      </c>
      <c r="I30" s="340"/>
      <c r="J30" s="342"/>
      <c r="K30" s="343"/>
      <c r="L30" s="165"/>
      <c r="M30" s="173"/>
      <c r="N30" s="344"/>
      <c r="O30" s="345"/>
      <c r="P30" s="346"/>
      <c r="Q30" s="32"/>
    </row>
    <row r="31" spans="1:17" ht="14.95" customHeight="1" x14ac:dyDescent="0.2">
      <c r="A31" s="339" t="s">
        <v>169</v>
      </c>
      <c r="B31" s="835">
        <v>102300</v>
      </c>
      <c r="C31" s="340"/>
      <c r="D31" s="341"/>
      <c r="E31" s="341"/>
      <c r="F31" s="341"/>
      <c r="G31" s="341"/>
      <c r="H31" s="177">
        <v>3500</v>
      </c>
      <c r="I31" s="348"/>
      <c r="J31" s="350"/>
      <c r="K31" s="351"/>
      <c r="L31" s="168"/>
      <c r="M31" s="224"/>
      <c r="N31" s="344"/>
      <c r="O31" s="345"/>
      <c r="P31" s="346"/>
      <c r="Q31" s="32"/>
    </row>
    <row r="32" spans="1:17" ht="14.95" customHeight="1" x14ac:dyDescent="0.2">
      <c r="A32" s="339" t="s">
        <v>311</v>
      </c>
      <c r="B32" s="835">
        <v>45522.476999999999</v>
      </c>
      <c r="C32" s="340"/>
      <c r="D32" s="341"/>
      <c r="E32" s="341"/>
      <c r="F32" s="341"/>
      <c r="G32" s="341"/>
      <c r="H32" s="177">
        <v>3500</v>
      </c>
      <c r="I32" s="348"/>
      <c r="J32" s="350"/>
      <c r="K32" s="351"/>
      <c r="L32" s="168"/>
      <c r="M32" s="224"/>
      <c r="N32" s="344">
        <v>5000</v>
      </c>
      <c r="O32" s="345"/>
      <c r="P32" s="346"/>
      <c r="Q32" s="32"/>
    </row>
    <row r="33" spans="1:17" ht="14.95" customHeight="1" x14ac:dyDescent="0.2">
      <c r="A33" s="339" t="s">
        <v>75</v>
      </c>
      <c r="B33" s="835">
        <v>89615.251000000004</v>
      </c>
      <c r="C33" s="340"/>
      <c r="D33" s="341"/>
      <c r="E33" s="341"/>
      <c r="F33" s="341"/>
      <c r="G33" s="341"/>
      <c r="H33" s="177">
        <v>3500</v>
      </c>
      <c r="I33" s="340"/>
      <c r="J33" s="342"/>
      <c r="K33" s="343"/>
      <c r="L33" s="165"/>
      <c r="M33" s="173"/>
      <c r="N33" s="347"/>
      <c r="O33" s="345"/>
      <c r="P33" s="346"/>
      <c r="Q33" s="32"/>
    </row>
    <row r="34" spans="1:17" ht="14.95" customHeight="1" x14ac:dyDescent="0.2">
      <c r="A34" s="339" t="s">
        <v>75</v>
      </c>
      <c r="B34" s="835">
        <v>99458.810000000012</v>
      </c>
      <c r="C34" s="340"/>
      <c r="D34" s="341"/>
      <c r="E34" s="341"/>
      <c r="F34" s="341"/>
      <c r="G34" s="341"/>
      <c r="H34" s="177">
        <v>3500</v>
      </c>
      <c r="I34" s="340"/>
      <c r="J34" s="342"/>
      <c r="K34" s="343"/>
      <c r="L34" s="165"/>
      <c r="M34" s="173"/>
      <c r="N34" s="347"/>
      <c r="O34" s="345"/>
      <c r="P34" s="346"/>
      <c r="Q34" s="32"/>
    </row>
    <row r="35" spans="1:17" ht="14.95" customHeight="1" x14ac:dyDescent="0.2">
      <c r="A35" s="339" t="s">
        <v>170</v>
      </c>
      <c r="B35" s="835">
        <v>101987.10500000001</v>
      </c>
      <c r="C35" s="340"/>
      <c r="D35" s="341"/>
      <c r="E35" s="341"/>
      <c r="F35" s="341"/>
      <c r="G35" s="341"/>
      <c r="H35" s="177">
        <v>3500</v>
      </c>
      <c r="I35" s="340"/>
      <c r="J35" s="342"/>
      <c r="K35" s="343"/>
      <c r="L35" s="165"/>
      <c r="M35" s="173"/>
      <c r="N35" s="347"/>
      <c r="O35" s="345"/>
      <c r="P35" s="346"/>
      <c r="Q35" s="32"/>
    </row>
    <row r="36" spans="1:17" ht="14.95" customHeight="1" x14ac:dyDescent="0.2">
      <c r="A36" s="339" t="s">
        <v>171</v>
      </c>
      <c r="B36" s="835">
        <v>105069.52499999999</v>
      </c>
      <c r="C36" s="340"/>
      <c r="D36" s="341"/>
      <c r="E36" s="341"/>
      <c r="F36" s="341"/>
      <c r="G36" s="341"/>
      <c r="H36" s="177">
        <v>3500</v>
      </c>
      <c r="I36" s="340"/>
      <c r="J36" s="342"/>
      <c r="K36" s="343"/>
      <c r="L36" s="165"/>
      <c r="M36" s="173"/>
      <c r="N36" s="347"/>
      <c r="O36" s="345"/>
      <c r="P36" s="346"/>
      <c r="Q36" s="32"/>
    </row>
    <row r="37" spans="1:17" ht="14.95" customHeight="1" x14ac:dyDescent="0.2">
      <c r="A37" s="339" t="s">
        <v>172</v>
      </c>
      <c r="B37" s="835">
        <v>96148.052000000011</v>
      </c>
      <c r="C37" s="340"/>
      <c r="D37" s="341"/>
      <c r="E37" s="341"/>
      <c r="F37" s="341"/>
      <c r="G37" s="341"/>
      <c r="H37" s="177">
        <v>3500</v>
      </c>
      <c r="I37" s="340"/>
      <c r="J37" s="342"/>
      <c r="K37" s="343"/>
      <c r="L37" s="165"/>
      <c r="M37" s="173"/>
      <c r="N37" s="347"/>
      <c r="O37" s="345"/>
      <c r="P37" s="346"/>
      <c r="Q37" s="32"/>
    </row>
    <row r="38" spans="1:17" ht="14.95" customHeight="1" x14ac:dyDescent="0.2">
      <c r="A38" s="339" t="s">
        <v>173</v>
      </c>
      <c r="B38" s="835">
        <v>34716.198000000004</v>
      </c>
      <c r="C38" s="340"/>
      <c r="D38" s="341"/>
      <c r="E38" s="341"/>
      <c r="F38" s="341"/>
      <c r="G38" s="341"/>
      <c r="H38" s="177">
        <v>3500</v>
      </c>
      <c r="I38" s="340"/>
      <c r="J38" s="342"/>
      <c r="K38" s="343"/>
      <c r="L38" s="165"/>
      <c r="M38" s="173"/>
      <c r="N38" s="347"/>
      <c r="O38" s="345"/>
      <c r="P38" s="346"/>
      <c r="Q38" s="32"/>
    </row>
    <row r="39" spans="1:17" ht="14.95" customHeight="1" x14ac:dyDescent="0.2">
      <c r="A39" s="339" t="s">
        <v>439</v>
      </c>
      <c r="B39" s="835">
        <v>206508.5</v>
      </c>
      <c r="C39" s="340"/>
      <c r="D39" s="341"/>
      <c r="E39" s="341"/>
      <c r="F39" s="341"/>
      <c r="G39" s="341"/>
      <c r="H39" s="177">
        <v>3500</v>
      </c>
      <c r="I39" s="340"/>
      <c r="J39" s="342"/>
      <c r="K39" s="343"/>
      <c r="L39" s="165"/>
      <c r="M39" s="173"/>
      <c r="N39" s="344"/>
      <c r="O39" s="345"/>
      <c r="P39" s="346"/>
      <c r="Q39" s="32"/>
    </row>
    <row r="40" spans="1:17" ht="14.95" customHeight="1" x14ac:dyDescent="0.2">
      <c r="A40" s="339" t="s">
        <v>174</v>
      </c>
      <c r="B40" s="835">
        <v>99797.939999999988</v>
      </c>
      <c r="C40" s="340"/>
      <c r="D40" s="341"/>
      <c r="E40" s="341"/>
      <c r="F40" s="341"/>
      <c r="G40" s="341"/>
      <c r="H40" s="177">
        <v>3500</v>
      </c>
      <c r="I40" s="340"/>
      <c r="J40" s="342"/>
      <c r="K40" s="343"/>
      <c r="L40" s="165"/>
      <c r="M40" s="173"/>
      <c r="N40" s="347"/>
      <c r="O40" s="345"/>
      <c r="P40" s="346"/>
      <c r="Q40" s="32"/>
    </row>
    <row r="41" spans="1:17" ht="14.95" customHeight="1" x14ac:dyDescent="0.2">
      <c r="A41" s="339" t="s">
        <v>175</v>
      </c>
      <c r="B41" s="835">
        <v>73584.918000000005</v>
      </c>
      <c r="C41" s="340"/>
      <c r="D41" s="341"/>
      <c r="E41" s="341"/>
      <c r="F41" s="341"/>
      <c r="G41" s="341"/>
      <c r="H41" s="177">
        <v>3500</v>
      </c>
      <c r="I41" s="340"/>
      <c r="J41" s="342"/>
      <c r="K41" s="343"/>
      <c r="L41" s="165"/>
      <c r="M41" s="173"/>
      <c r="N41" s="347"/>
      <c r="O41" s="345"/>
      <c r="P41" s="346"/>
      <c r="Q41" s="32"/>
    </row>
    <row r="42" spans="1:17" ht="14.95" customHeight="1" x14ac:dyDescent="0.2">
      <c r="A42" s="339" t="s">
        <v>176</v>
      </c>
      <c r="B42" s="835">
        <v>54296.748</v>
      </c>
      <c r="C42" s="340"/>
      <c r="D42" s="341"/>
      <c r="E42" s="341"/>
      <c r="F42" s="341"/>
      <c r="G42" s="341"/>
      <c r="H42" s="177">
        <v>3500</v>
      </c>
      <c r="I42" s="340"/>
      <c r="J42" s="342"/>
      <c r="K42" s="343"/>
      <c r="L42" s="165"/>
      <c r="M42" s="173"/>
      <c r="N42" s="347"/>
      <c r="O42" s="345"/>
      <c r="P42" s="346"/>
      <c r="Q42" s="32"/>
    </row>
    <row r="43" spans="1:17" ht="14.95" customHeight="1" x14ac:dyDescent="0.2">
      <c r="A43" s="339" t="s">
        <v>177</v>
      </c>
      <c r="B43" s="835">
        <v>45532.409999999996</v>
      </c>
      <c r="C43" s="340"/>
      <c r="D43" s="341"/>
      <c r="E43" s="341"/>
      <c r="F43" s="341"/>
      <c r="G43" s="341"/>
      <c r="H43" s="177">
        <v>3500</v>
      </c>
      <c r="I43" s="340"/>
      <c r="J43" s="342"/>
      <c r="K43" s="343"/>
      <c r="L43" s="165"/>
      <c r="M43" s="173"/>
      <c r="N43" s="347"/>
      <c r="O43" s="345"/>
      <c r="P43" s="346"/>
      <c r="Q43" s="32"/>
    </row>
    <row r="44" spans="1:17" ht="14.95" customHeight="1" x14ac:dyDescent="0.2">
      <c r="A44" s="339" t="s">
        <v>177</v>
      </c>
      <c r="B44" s="835">
        <v>27527.148000000001</v>
      </c>
      <c r="C44" s="340"/>
      <c r="D44" s="341"/>
      <c r="E44" s="341"/>
      <c r="F44" s="341"/>
      <c r="G44" s="341"/>
      <c r="H44" s="177">
        <v>3500</v>
      </c>
      <c r="I44" s="340"/>
      <c r="J44" s="342"/>
      <c r="K44" s="343"/>
      <c r="L44" s="165"/>
      <c r="M44" s="173"/>
      <c r="N44" s="347"/>
      <c r="O44" s="345"/>
      <c r="P44" s="346"/>
      <c r="Q44" s="32"/>
    </row>
    <row r="45" spans="1:17" ht="14.95" customHeight="1" x14ac:dyDescent="0.2">
      <c r="A45" s="339" t="s">
        <v>178</v>
      </c>
      <c r="B45" s="835">
        <v>47366.198000000004</v>
      </c>
      <c r="C45" s="340"/>
      <c r="D45" s="341"/>
      <c r="E45" s="341"/>
      <c r="F45" s="341"/>
      <c r="G45" s="341"/>
      <c r="H45" s="177">
        <v>3500</v>
      </c>
      <c r="I45" s="340"/>
      <c r="J45" s="342"/>
      <c r="K45" s="343"/>
      <c r="L45" s="165"/>
      <c r="M45" s="173"/>
      <c r="N45" s="347"/>
      <c r="O45" s="345"/>
      <c r="P45" s="346"/>
      <c r="Q45" s="32"/>
    </row>
    <row r="46" spans="1:17" ht="14.95" customHeight="1" x14ac:dyDescent="0.2">
      <c r="A46" s="339" t="s">
        <v>179</v>
      </c>
      <c r="B46" s="835">
        <v>38231.226000000002</v>
      </c>
      <c r="C46" s="340"/>
      <c r="D46" s="341"/>
      <c r="E46" s="341"/>
      <c r="F46" s="341"/>
      <c r="G46" s="341"/>
      <c r="H46" s="177">
        <v>3500</v>
      </c>
      <c r="I46" s="348"/>
      <c r="J46" s="350"/>
      <c r="K46" s="351"/>
      <c r="L46" s="168"/>
      <c r="M46" s="224"/>
      <c r="N46" s="344"/>
      <c r="O46" s="345"/>
      <c r="P46" s="346"/>
      <c r="Q46" s="32"/>
    </row>
    <row r="47" spans="1:17" ht="14.95" customHeight="1" x14ac:dyDescent="0.2">
      <c r="A47" s="339" t="s">
        <v>180</v>
      </c>
      <c r="B47" s="835">
        <v>63162.296999999999</v>
      </c>
      <c r="C47" s="340"/>
      <c r="D47" s="341"/>
      <c r="E47" s="341"/>
      <c r="F47" s="341"/>
      <c r="G47" s="341"/>
      <c r="H47" s="177">
        <v>3500</v>
      </c>
      <c r="I47" s="340"/>
      <c r="J47" s="342"/>
      <c r="K47" s="343"/>
      <c r="L47" s="165"/>
      <c r="M47" s="173"/>
      <c r="N47" s="344"/>
      <c r="O47" s="345"/>
      <c r="P47" s="346"/>
      <c r="Q47" s="32"/>
    </row>
    <row r="48" spans="1:17" ht="14.95" customHeight="1" x14ac:dyDescent="0.2">
      <c r="A48" s="339" t="s">
        <v>181</v>
      </c>
      <c r="B48" s="835">
        <v>74282.989000000001</v>
      </c>
      <c r="C48" s="340"/>
      <c r="D48" s="341"/>
      <c r="E48" s="341"/>
      <c r="F48" s="341"/>
      <c r="G48" s="341"/>
      <c r="H48" s="177">
        <v>3500</v>
      </c>
      <c r="I48" s="340"/>
      <c r="J48" s="342"/>
      <c r="K48" s="343"/>
      <c r="L48" s="165"/>
      <c r="M48" s="173"/>
      <c r="N48" s="344"/>
      <c r="O48" s="345"/>
      <c r="P48" s="346"/>
      <c r="Q48" s="32"/>
    </row>
    <row r="49" spans="1:17" ht="14.95" customHeight="1" x14ac:dyDescent="0.2">
      <c r="A49" s="339" t="s">
        <v>181</v>
      </c>
      <c r="B49" s="835">
        <v>60485.04</v>
      </c>
      <c r="C49" s="340"/>
      <c r="D49" s="341"/>
      <c r="E49" s="341"/>
      <c r="F49" s="341"/>
      <c r="G49" s="341"/>
      <c r="H49" s="177">
        <v>3500</v>
      </c>
      <c r="I49" s="340"/>
      <c r="J49" s="342"/>
      <c r="K49" s="343"/>
      <c r="L49" s="165"/>
      <c r="M49" s="173"/>
      <c r="N49" s="344"/>
      <c r="O49" s="345"/>
      <c r="P49" s="346"/>
      <c r="Q49" s="32"/>
    </row>
    <row r="50" spans="1:17" ht="14.95" customHeight="1" x14ac:dyDescent="0.2">
      <c r="A50" s="339" t="s">
        <v>182</v>
      </c>
      <c r="B50" s="835">
        <v>51010.608</v>
      </c>
      <c r="C50" s="340"/>
      <c r="D50" s="341"/>
      <c r="E50" s="341"/>
      <c r="F50" s="341"/>
      <c r="G50" s="341"/>
      <c r="H50" s="177">
        <v>3500</v>
      </c>
      <c r="I50" s="340"/>
      <c r="J50" s="342"/>
      <c r="K50" s="343"/>
      <c r="L50" s="165"/>
      <c r="M50" s="173"/>
      <c r="N50" s="344"/>
      <c r="O50" s="345"/>
      <c r="P50" s="346"/>
      <c r="Q50" s="32"/>
    </row>
    <row r="51" spans="1:17" ht="14.95" customHeight="1" x14ac:dyDescent="0.2">
      <c r="A51" s="339" t="s">
        <v>183</v>
      </c>
      <c r="B51" s="835">
        <v>60723.487000000001</v>
      </c>
      <c r="C51" s="340"/>
      <c r="D51" s="341"/>
      <c r="E51" s="341"/>
      <c r="F51" s="341"/>
      <c r="G51" s="341"/>
      <c r="H51" s="177">
        <v>3500</v>
      </c>
      <c r="I51" s="340"/>
      <c r="J51" s="342"/>
      <c r="K51" s="343"/>
      <c r="L51" s="165"/>
      <c r="M51" s="173"/>
      <c r="N51" s="344"/>
      <c r="O51" s="345"/>
      <c r="P51" s="346"/>
      <c r="Q51" s="32"/>
    </row>
    <row r="52" spans="1:17" ht="14.95" customHeight="1" x14ac:dyDescent="0.2">
      <c r="A52" s="339" t="s">
        <v>183</v>
      </c>
      <c r="B52" s="835">
        <v>74892.224000000002</v>
      </c>
      <c r="C52" s="340"/>
      <c r="D52" s="341"/>
      <c r="E52" s="341"/>
      <c r="F52" s="341"/>
      <c r="G52" s="341"/>
      <c r="H52" s="177">
        <v>3500</v>
      </c>
      <c r="I52" s="340"/>
      <c r="J52" s="342"/>
      <c r="K52" s="343"/>
      <c r="L52" s="165"/>
      <c r="M52" s="173"/>
      <c r="N52" s="344"/>
      <c r="O52" s="345"/>
      <c r="P52" s="346"/>
      <c r="Q52" s="32"/>
    </row>
    <row r="53" spans="1:17" ht="14.95" customHeight="1" x14ac:dyDescent="0.2">
      <c r="A53" s="339" t="s">
        <v>184</v>
      </c>
      <c r="B53" s="835">
        <v>75846.309000000008</v>
      </c>
      <c r="C53" s="340"/>
      <c r="D53" s="341"/>
      <c r="E53" s="341"/>
      <c r="F53" s="341"/>
      <c r="G53" s="341"/>
      <c r="H53" s="177">
        <v>3500</v>
      </c>
      <c r="I53" s="348"/>
      <c r="J53" s="350"/>
      <c r="K53" s="351"/>
      <c r="L53" s="168"/>
      <c r="M53" s="224"/>
      <c r="N53" s="344"/>
      <c r="O53" s="345"/>
      <c r="P53" s="346"/>
      <c r="Q53" s="32"/>
    </row>
    <row r="54" spans="1:17" ht="14.95" customHeight="1" x14ac:dyDescent="0.2">
      <c r="A54" s="339" t="s">
        <v>184</v>
      </c>
      <c r="B54" s="835">
        <v>118717.88500000001</v>
      </c>
      <c r="C54" s="340"/>
      <c r="D54" s="341"/>
      <c r="E54" s="341"/>
      <c r="F54" s="341"/>
      <c r="G54" s="341"/>
      <c r="H54" s="177">
        <v>3500</v>
      </c>
      <c r="I54" s="340"/>
      <c r="J54" s="342"/>
      <c r="K54" s="343"/>
      <c r="L54" s="165"/>
      <c r="M54" s="173"/>
      <c r="N54" s="344"/>
      <c r="O54" s="345"/>
      <c r="P54" s="346"/>
      <c r="Q54" s="32"/>
    </row>
    <row r="55" spans="1:17" ht="14.95" customHeight="1" x14ac:dyDescent="0.2">
      <c r="A55" s="339" t="s">
        <v>185</v>
      </c>
      <c r="B55" s="835">
        <v>87228.657999999996</v>
      </c>
      <c r="C55" s="340"/>
      <c r="D55" s="341"/>
      <c r="E55" s="341"/>
      <c r="F55" s="341"/>
      <c r="G55" s="341"/>
      <c r="H55" s="177">
        <v>3500</v>
      </c>
      <c r="I55" s="340"/>
      <c r="J55" s="342"/>
      <c r="K55" s="343"/>
      <c r="L55" s="165"/>
      <c r="M55" s="173"/>
      <c r="N55" s="347"/>
      <c r="O55" s="345"/>
      <c r="P55" s="346"/>
      <c r="Q55" s="32"/>
    </row>
    <row r="56" spans="1:17" ht="14.95" customHeight="1" x14ac:dyDescent="0.2">
      <c r="A56" s="339" t="s">
        <v>658</v>
      </c>
      <c r="B56" s="835">
        <v>92366.603999999992</v>
      </c>
      <c r="C56" s="340"/>
      <c r="D56" s="341"/>
      <c r="E56" s="341"/>
      <c r="F56" s="341"/>
      <c r="G56" s="341"/>
      <c r="H56" s="177">
        <v>3500</v>
      </c>
      <c r="I56" s="340"/>
      <c r="J56" s="342"/>
      <c r="K56" s="343"/>
      <c r="L56" s="165"/>
      <c r="M56" s="173"/>
      <c r="N56" s="347"/>
      <c r="O56" s="345"/>
      <c r="P56" s="346"/>
      <c r="Q56" s="32"/>
    </row>
    <row r="57" spans="1:17" ht="14.95" customHeight="1" x14ac:dyDescent="0.2">
      <c r="A57" s="847" t="s">
        <v>412</v>
      </c>
      <c r="B57" s="837">
        <v>41693.08</v>
      </c>
      <c r="C57" s="352"/>
      <c r="D57" s="353"/>
      <c r="E57" s="353"/>
      <c r="F57" s="353"/>
      <c r="G57" s="353"/>
      <c r="H57" s="177">
        <v>3500</v>
      </c>
      <c r="I57" s="352"/>
      <c r="J57" s="354"/>
      <c r="K57" s="355"/>
      <c r="L57" s="356"/>
      <c r="M57" s="357"/>
      <c r="N57" s="347"/>
      <c r="O57" s="345"/>
      <c r="P57" s="346"/>
      <c r="Q57" s="32"/>
    </row>
    <row r="58" spans="1:17" ht="14.95" customHeight="1" x14ac:dyDescent="0.2">
      <c r="A58" s="339" t="s">
        <v>659</v>
      </c>
      <c r="B58" s="848">
        <v>135032.117</v>
      </c>
      <c r="C58" s="340"/>
      <c r="D58" s="358"/>
      <c r="E58" s="358"/>
      <c r="F58" s="358"/>
      <c r="G58" s="358"/>
      <c r="H58" s="177">
        <v>3500</v>
      </c>
      <c r="I58" s="340"/>
      <c r="J58" s="342"/>
      <c r="K58" s="343"/>
      <c r="L58" s="165"/>
      <c r="M58" s="173"/>
      <c r="N58" s="347"/>
      <c r="O58" s="345"/>
      <c r="P58" s="346"/>
      <c r="Q58" s="32"/>
    </row>
    <row r="59" spans="1:17" ht="14.95" customHeight="1" x14ac:dyDescent="0.2">
      <c r="A59" s="339" t="s">
        <v>186</v>
      </c>
      <c r="B59" s="835">
        <v>74265.433000000005</v>
      </c>
      <c r="C59" s="340"/>
      <c r="D59" s="341"/>
      <c r="E59" s="341"/>
      <c r="F59" s="341"/>
      <c r="G59" s="341"/>
      <c r="H59" s="177">
        <v>3500</v>
      </c>
      <c r="I59" s="340"/>
      <c r="J59" s="342"/>
      <c r="K59" s="343"/>
      <c r="L59" s="165"/>
      <c r="M59" s="173"/>
      <c r="N59" s="347"/>
      <c r="O59" s="345"/>
      <c r="P59" s="346"/>
      <c r="Q59" s="32"/>
    </row>
    <row r="60" spans="1:17" ht="14.95" customHeight="1" x14ac:dyDescent="0.2">
      <c r="A60" s="339" t="s">
        <v>187</v>
      </c>
      <c r="B60" s="835">
        <v>80788.399999999994</v>
      </c>
      <c r="C60" s="340"/>
      <c r="D60" s="341"/>
      <c r="E60" s="341"/>
      <c r="F60" s="341"/>
      <c r="G60" s="341"/>
      <c r="H60" s="177">
        <v>3500</v>
      </c>
      <c r="I60" s="340"/>
      <c r="J60" s="342"/>
      <c r="K60" s="343"/>
      <c r="L60" s="165"/>
      <c r="M60" s="173"/>
      <c r="N60" s="344"/>
      <c r="O60" s="345"/>
      <c r="P60" s="346"/>
      <c r="Q60" s="32"/>
    </row>
    <row r="61" spans="1:17" ht="14.95" customHeight="1" x14ac:dyDescent="0.2">
      <c r="A61" s="339" t="s">
        <v>188</v>
      </c>
      <c r="B61" s="835">
        <v>86521.544999999998</v>
      </c>
      <c r="C61" s="340"/>
      <c r="D61" s="341"/>
      <c r="E61" s="341"/>
      <c r="F61" s="341"/>
      <c r="G61" s="341"/>
      <c r="H61" s="177">
        <v>3500</v>
      </c>
      <c r="I61" s="348"/>
      <c r="J61" s="350"/>
      <c r="K61" s="351"/>
      <c r="L61" s="168"/>
      <c r="M61" s="224"/>
      <c r="N61" s="344"/>
      <c r="O61" s="345"/>
      <c r="P61" s="346"/>
      <c r="Q61" s="32"/>
    </row>
    <row r="62" spans="1:17" ht="14.95" customHeight="1" x14ac:dyDescent="0.2">
      <c r="A62" s="339" t="s">
        <v>312</v>
      </c>
      <c r="B62" s="835">
        <v>34988.800000000003</v>
      </c>
      <c r="C62" s="340"/>
      <c r="D62" s="341"/>
      <c r="E62" s="341"/>
      <c r="F62" s="341"/>
      <c r="G62" s="341"/>
      <c r="H62" s="177">
        <v>3500</v>
      </c>
      <c r="I62" s="348"/>
      <c r="J62" s="350"/>
      <c r="K62" s="351"/>
      <c r="L62" s="168"/>
      <c r="M62" s="224"/>
      <c r="N62" s="344"/>
      <c r="O62" s="345"/>
      <c r="P62" s="346"/>
      <c r="Q62" s="32"/>
    </row>
    <row r="63" spans="1:17" ht="14.95" customHeight="1" x14ac:dyDescent="0.2">
      <c r="A63" s="339" t="s">
        <v>313</v>
      </c>
      <c r="B63" s="835">
        <v>69511.199999999997</v>
      </c>
      <c r="C63" s="340"/>
      <c r="D63" s="341"/>
      <c r="E63" s="341"/>
      <c r="F63" s="341"/>
      <c r="G63" s="341"/>
      <c r="H63" s="177">
        <v>3500</v>
      </c>
      <c r="I63" s="348"/>
      <c r="J63" s="350"/>
      <c r="K63" s="351"/>
      <c r="L63" s="168"/>
      <c r="M63" s="224"/>
      <c r="N63" s="344"/>
      <c r="O63" s="345"/>
      <c r="P63" s="346"/>
      <c r="Q63" s="32"/>
    </row>
    <row r="64" spans="1:17" ht="14.95" customHeight="1" x14ac:dyDescent="0.2">
      <c r="A64" s="339" t="s">
        <v>76</v>
      </c>
      <c r="B64" s="835">
        <v>67809.565999999992</v>
      </c>
      <c r="C64" s="340"/>
      <c r="D64" s="341"/>
      <c r="E64" s="341"/>
      <c r="F64" s="341"/>
      <c r="G64" s="341"/>
      <c r="H64" s="177">
        <v>3500</v>
      </c>
      <c r="I64" s="340"/>
      <c r="J64" s="342"/>
      <c r="K64" s="343"/>
      <c r="L64" s="165"/>
      <c r="M64" s="173"/>
      <c r="N64" s="344"/>
      <c r="O64" s="345"/>
      <c r="P64" s="346"/>
      <c r="Q64" s="32"/>
    </row>
    <row r="65" spans="1:17" ht="14.95" customHeight="1" x14ac:dyDescent="0.2">
      <c r="A65" s="339" t="s">
        <v>77</v>
      </c>
      <c r="B65" s="835">
        <v>275789.76699999999</v>
      </c>
      <c r="C65" s="340"/>
      <c r="D65" s="341"/>
      <c r="E65" s="341"/>
      <c r="F65" s="341"/>
      <c r="G65" s="341"/>
      <c r="H65" s="177">
        <v>3500</v>
      </c>
      <c r="I65" s="340"/>
      <c r="J65" s="342"/>
      <c r="K65" s="343"/>
      <c r="L65" s="165"/>
      <c r="M65" s="173"/>
      <c r="N65" s="347"/>
      <c r="O65" s="345"/>
      <c r="P65" s="346"/>
      <c r="Q65" s="32"/>
    </row>
    <row r="66" spans="1:17" ht="14.95" customHeight="1" x14ac:dyDescent="0.2">
      <c r="A66" s="339" t="s">
        <v>189</v>
      </c>
      <c r="B66" s="835">
        <v>123921.46800000001</v>
      </c>
      <c r="C66" s="340"/>
      <c r="D66" s="341"/>
      <c r="E66" s="341"/>
      <c r="F66" s="341"/>
      <c r="G66" s="341"/>
      <c r="H66" s="177">
        <v>3500</v>
      </c>
      <c r="I66" s="340"/>
      <c r="J66" s="342"/>
      <c r="K66" s="343"/>
      <c r="L66" s="165"/>
      <c r="M66" s="173"/>
      <c r="N66" s="347"/>
      <c r="O66" s="345"/>
      <c r="P66" s="346"/>
      <c r="Q66" s="32"/>
    </row>
    <row r="67" spans="1:17" ht="14.95" customHeight="1" x14ac:dyDescent="0.2">
      <c r="A67" s="339" t="s">
        <v>288</v>
      </c>
      <c r="B67" s="835">
        <v>94420.051000000007</v>
      </c>
      <c r="C67" s="340"/>
      <c r="D67" s="341"/>
      <c r="E67" s="341"/>
      <c r="F67" s="341"/>
      <c r="G67" s="341"/>
      <c r="H67" s="177">
        <v>3500</v>
      </c>
      <c r="I67" s="340"/>
      <c r="J67" s="342"/>
      <c r="K67" s="177">
        <v>4200</v>
      </c>
      <c r="L67" s="165"/>
      <c r="M67" s="173"/>
      <c r="N67" s="347"/>
      <c r="O67" s="345"/>
      <c r="P67" s="346"/>
      <c r="Q67" s="32"/>
    </row>
    <row r="68" spans="1:17" ht="14.95" customHeight="1" x14ac:dyDescent="0.2">
      <c r="A68" s="339" t="s">
        <v>288</v>
      </c>
      <c r="B68" s="835">
        <v>107684.588</v>
      </c>
      <c r="C68" s="340"/>
      <c r="D68" s="341"/>
      <c r="E68" s="341"/>
      <c r="F68" s="341"/>
      <c r="G68" s="341"/>
      <c r="H68" s="177">
        <v>3500</v>
      </c>
      <c r="I68" s="340"/>
      <c r="J68" s="342"/>
      <c r="K68" s="177">
        <v>4200</v>
      </c>
      <c r="L68" s="165"/>
      <c r="M68" s="173"/>
      <c r="N68" s="347"/>
      <c r="O68" s="345"/>
      <c r="P68" s="346"/>
      <c r="Q68" s="32"/>
    </row>
    <row r="69" spans="1:17" ht="14.95" customHeight="1" x14ac:dyDescent="0.2">
      <c r="A69" s="339" t="s">
        <v>189</v>
      </c>
      <c r="B69" s="835">
        <v>125068.88900000001</v>
      </c>
      <c r="C69" s="340"/>
      <c r="D69" s="341"/>
      <c r="E69" s="341"/>
      <c r="F69" s="341"/>
      <c r="G69" s="341"/>
      <c r="H69" s="177">
        <v>3500</v>
      </c>
      <c r="I69" s="348"/>
      <c r="J69" s="350"/>
      <c r="K69" s="343"/>
      <c r="L69" s="168"/>
      <c r="M69" s="224"/>
      <c r="N69" s="347"/>
      <c r="O69" s="345"/>
      <c r="P69" s="346"/>
      <c r="Q69" s="32"/>
    </row>
    <row r="70" spans="1:17" ht="14.95" customHeight="1" x14ac:dyDescent="0.2">
      <c r="A70" s="339" t="s">
        <v>288</v>
      </c>
      <c r="B70" s="835">
        <v>62782.038</v>
      </c>
      <c r="C70" s="340"/>
      <c r="D70" s="341"/>
      <c r="E70" s="341"/>
      <c r="F70" s="341"/>
      <c r="G70" s="341"/>
      <c r="H70" s="177">
        <v>3500</v>
      </c>
      <c r="I70" s="340"/>
      <c r="J70" s="342"/>
      <c r="K70" s="177">
        <v>4200</v>
      </c>
      <c r="L70" s="165"/>
      <c r="M70" s="173"/>
      <c r="N70" s="347"/>
      <c r="O70" s="345"/>
      <c r="P70" s="346"/>
      <c r="Q70" s="32"/>
    </row>
    <row r="71" spans="1:17" ht="14.95" customHeight="1" x14ac:dyDescent="0.2">
      <c r="A71" s="339" t="s">
        <v>190</v>
      </c>
      <c r="B71" s="835">
        <v>126881.205</v>
      </c>
      <c r="C71" s="359"/>
      <c r="D71" s="360"/>
      <c r="E71" s="360"/>
      <c r="F71" s="360"/>
      <c r="G71" s="360"/>
      <c r="H71" s="177">
        <v>3500</v>
      </c>
      <c r="I71" s="359"/>
      <c r="J71" s="361"/>
      <c r="K71" s="362"/>
      <c r="L71" s="231"/>
      <c r="M71" s="363"/>
      <c r="N71" s="347"/>
      <c r="O71" s="345"/>
      <c r="P71" s="346"/>
      <c r="Q71" s="32"/>
    </row>
    <row r="72" spans="1:17" ht="14.95" customHeight="1" x14ac:dyDescent="0.2">
      <c r="A72" s="339" t="s">
        <v>78</v>
      </c>
      <c r="B72" s="835">
        <v>138165.5</v>
      </c>
      <c r="C72" s="359"/>
      <c r="D72" s="360"/>
      <c r="E72" s="360"/>
      <c r="F72" s="360"/>
      <c r="G72" s="360"/>
      <c r="H72" s="177">
        <v>3500</v>
      </c>
      <c r="I72" s="359"/>
      <c r="J72" s="361"/>
      <c r="K72" s="362"/>
      <c r="L72" s="231"/>
      <c r="M72" s="363"/>
      <c r="N72" s="347"/>
      <c r="O72" s="345"/>
      <c r="P72" s="346"/>
      <c r="Q72" s="32"/>
    </row>
    <row r="73" spans="1:17" ht="14.95" customHeight="1" x14ac:dyDescent="0.2">
      <c r="A73" s="339" t="s">
        <v>191</v>
      </c>
      <c r="B73" s="835">
        <v>145512.31200000001</v>
      </c>
      <c r="C73" s="359"/>
      <c r="D73" s="360"/>
      <c r="E73" s="360"/>
      <c r="F73" s="360"/>
      <c r="G73" s="360"/>
      <c r="H73" s="177">
        <v>3500</v>
      </c>
      <c r="I73" s="359"/>
      <c r="J73" s="361"/>
      <c r="K73" s="364"/>
      <c r="L73" s="231"/>
      <c r="M73" s="363"/>
      <c r="N73" s="347"/>
      <c r="O73" s="345"/>
      <c r="P73" s="346"/>
      <c r="Q73" s="32"/>
    </row>
    <row r="74" spans="1:17" ht="14.95" customHeight="1" x14ac:dyDescent="0.2">
      <c r="A74" s="339" t="s">
        <v>191</v>
      </c>
      <c r="B74" s="835">
        <v>111533.62</v>
      </c>
      <c r="C74" s="359"/>
      <c r="D74" s="360"/>
      <c r="E74" s="360"/>
      <c r="F74" s="360"/>
      <c r="G74" s="360"/>
      <c r="H74" s="177">
        <v>3500</v>
      </c>
      <c r="I74" s="359"/>
      <c r="J74" s="361"/>
      <c r="K74" s="362"/>
      <c r="L74" s="231"/>
      <c r="M74" s="363"/>
      <c r="N74" s="347"/>
      <c r="O74" s="345"/>
      <c r="P74" s="346"/>
      <c r="Q74" s="32"/>
    </row>
    <row r="75" spans="1:17" ht="14.95" customHeight="1" x14ac:dyDescent="0.2">
      <c r="A75" s="339" t="s">
        <v>79</v>
      </c>
      <c r="B75" s="835">
        <v>64843.415999999997</v>
      </c>
      <c r="C75" s="359"/>
      <c r="D75" s="360"/>
      <c r="E75" s="360"/>
      <c r="F75" s="360"/>
      <c r="G75" s="360"/>
      <c r="H75" s="177">
        <v>3500</v>
      </c>
      <c r="I75" s="359"/>
      <c r="J75" s="361"/>
      <c r="K75" s="364"/>
      <c r="L75" s="231"/>
      <c r="M75" s="363"/>
      <c r="N75" s="347"/>
      <c r="O75" s="345"/>
      <c r="P75" s="346"/>
      <c r="Q75" s="32"/>
    </row>
    <row r="76" spans="1:17" ht="14.95" customHeight="1" x14ac:dyDescent="0.2">
      <c r="A76" s="339" t="s">
        <v>192</v>
      </c>
      <c r="B76" s="835">
        <v>83160</v>
      </c>
      <c r="C76" s="359"/>
      <c r="D76" s="360"/>
      <c r="E76" s="360"/>
      <c r="F76" s="360"/>
      <c r="G76" s="360"/>
      <c r="H76" s="177">
        <v>3500</v>
      </c>
      <c r="I76" s="365"/>
      <c r="J76" s="366"/>
      <c r="K76" s="364"/>
      <c r="L76" s="367"/>
      <c r="M76" s="368"/>
      <c r="N76" s="347"/>
      <c r="O76" s="345"/>
      <c r="P76" s="346"/>
      <c r="Q76" s="32"/>
    </row>
    <row r="77" spans="1:17" ht="14.95" customHeight="1" x14ac:dyDescent="0.2">
      <c r="A77" s="339" t="s">
        <v>193</v>
      </c>
      <c r="B77" s="835">
        <v>84749.521999999997</v>
      </c>
      <c r="C77" s="359"/>
      <c r="D77" s="360"/>
      <c r="E77" s="360"/>
      <c r="F77" s="360"/>
      <c r="G77" s="360"/>
      <c r="H77" s="177">
        <v>3500</v>
      </c>
      <c r="I77" s="359"/>
      <c r="J77" s="361"/>
      <c r="K77" s="362"/>
      <c r="L77" s="231"/>
      <c r="M77" s="363"/>
      <c r="N77" s="347"/>
      <c r="O77" s="345"/>
      <c r="P77" s="346"/>
      <c r="Q77" s="32"/>
    </row>
    <row r="78" spans="1:17" ht="14.95" customHeight="1" x14ac:dyDescent="0.2">
      <c r="A78" s="339" t="s">
        <v>194</v>
      </c>
      <c r="B78" s="835">
        <v>83255.92</v>
      </c>
      <c r="C78" s="359"/>
      <c r="D78" s="360"/>
      <c r="E78" s="360"/>
      <c r="F78" s="360"/>
      <c r="G78" s="360"/>
      <c r="H78" s="177">
        <v>3500</v>
      </c>
      <c r="I78" s="359"/>
      <c r="J78" s="361"/>
      <c r="K78" s="362"/>
      <c r="L78" s="231"/>
      <c r="M78" s="363"/>
      <c r="N78" s="347"/>
      <c r="O78" s="345"/>
      <c r="P78" s="346"/>
      <c r="Q78" s="32"/>
    </row>
    <row r="79" spans="1:17" ht="14.95" customHeight="1" x14ac:dyDescent="0.2">
      <c r="A79" s="339" t="s">
        <v>195</v>
      </c>
      <c r="B79" s="835">
        <v>139809.285</v>
      </c>
      <c r="C79" s="359"/>
      <c r="D79" s="360"/>
      <c r="E79" s="360"/>
      <c r="F79" s="360"/>
      <c r="G79" s="360"/>
      <c r="H79" s="177">
        <v>3500</v>
      </c>
      <c r="I79" s="359"/>
      <c r="J79" s="361"/>
      <c r="K79" s="362"/>
      <c r="L79" s="231"/>
      <c r="M79" s="363"/>
      <c r="N79" s="347"/>
      <c r="O79" s="345"/>
      <c r="P79" s="346"/>
      <c r="Q79" s="32"/>
    </row>
    <row r="80" spans="1:17" ht="14.95" customHeight="1" x14ac:dyDescent="0.2">
      <c r="A80" s="339" t="s">
        <v>196</v>
      </c>
      <c r="B80" s="835">
        <v>151881.136</v>
      </c>
      <c r="C80" s="359"/>
      <c r="D80" s="360"/>
      <c r="E80" s="360"/>
      <c r="F80" s="360"/>
      <c r="G80" s="360"/>
      <c r="H80" s="177">
        <v>3500</v>
      </c>
      <c r="I80" s="359"/>
      <c r="J80" s="361"/>
      <c r="K80" s="362"/>
      <c r="L80" s="231"/>
      <c r="M80" s="363"/>
      <c r="N80" s="347"/>
      <c r="O80" s="345"/>
      <c r="P80" s="346"/>
      <c r="Q80" s="32"/>
    </row>
    <row r="81" spans="1:17" ht="14.95" customHeight="1" x14ac:dyDescent="0.2">
      <c r="A81" s="339" t="s">
        <v>660</v>
      </c>
      <c r="B81" s="835">
        <v>151181.31599999999</v>
      </c>
      <c r="C81" s="359"/>
      <c r="D81" s="360"/>
      <c r="E81" s="360"/>
      <c r="F81" s="360"/>
      <c r="G81" s="360"/>
      <c r="H81" s="177">
        <v>3500</v>
      </c>
      <c r="I81" s="359"/>
      <c r="J81" s="361"/>
      <c r="K81" s="362"/>
      <c r="L81" s="231"/>
      <c r="M81" s="363"/>
      <c r="N81" s="347"/>
      <c r="O81" s="345"/>
      <c r="P81" s="346"/>
      <c r="Q81" s="32"/>
    </row>
    <row r="82" spans="1:17" ht="14.95" customHeight="1" x14ac:dyDescent="0.2">
      <c r="A82" s="339" t="s">
        <v>197</v>
      </c>
      <c r="B82" s="835">
        <v>50528.148000000001</v>
      </c>
      <c r="C82" s="359"/>
      <c r="D82" s="360"/>
      <c r="E82" s="360"/>
      <c r="F82" s="360"/>
      <c r="G82" s="360"/>
      <c r="H82" s="177">
        <v>3500</v>
      </c>
      <c r="I82" s="359"/>
      <c r="J82" s="361"/>
      <c r="K82" s="362"/>
      <c r="L82" s="231"/>
      <c r="M82" s="363"/>
      <c r="N82" s="347"/>
      <c r="O82" s="345"/>
      <c r="P82" s="346"/>
      <c r="Q82" s="32"/>
    </row>
    <row r="83" spans="1:17" ht="14.95" customHeight="1" x14ac:dyDescent="0.2">
      <c r="A83" s="339" t="s">
        <v>265</v>
      </c>
      <c r="B83" s="835">
        <v>120749.64</v>
      </c>
      <c r="C83" s="359"/>
      <c r="D83" s="360"/>
      <c r="E83" s="360"/>
      <c r="F83" s="360"/>
      <c r="G83" s="360"/>
      <c r="H83" s="177">
        <v>3500</v>
      </c>
      <c r="I83" s="359"/>
      <c r="J83" s="361"/>
      <c r="K83" s="362"/>
      <c r="L83" s="231"/>
      <c r="M83" s="363"/>
      <c r="N83" s="347"/>
      <c r="O83" s="345"/>
      <c r="P83" s="346"/>
      <c r="Q83" s="32"/>
    </row>
    <row r="84" spans="1:17" ht="14.95" customHeight="1" x14ac:dyDescent="0.2">
      <c r="A84" s="339" t="s">
        <v>933</v>
      </c>
      <c r="B84" s="835">
        <v>142614.91200000001</v>
      </c>
      <c r="C84" s="359"/>
      <c r="D84" s="360"/>
      <c r="E84" s="360"/>
      <c r="F84" s="360"/>
      <c r="G84" s="360"/>
      <c r="H84" s="177">
        <v>3500</v>
      </c>
      <c r="I84" s="359"/>
      <c r="J84" s="361"/>
      <c r="K84" s="362"/>
      <c r="L84" s="231"/>
      <c r="M84" s="363"/>
      <c r="N84" s="347"/>
      <c r="O84" s="345"/>
      <c r="P84" s="346"/>
      <c r="Q84" s="32"/>
    </row>
    <row r="85" spans="1:17" ht="14.95" customHeight="1" x14ac:dyDescent="0.2">
      <c r="A85" s="339" t="s">
        <v>198</v>
      </c>
      <c r="B85" s="835">
        <v>40623</v>
      </c>
      <c r="C85" s="359"/>
      <c r="D85" s="360"/>
      <c r="E85" s="360"/>
      <c r="F85" s="360"/>
      <c r="G85" s="360"/>
      <c r="H85" s="177">
        <v>3500</v>
      </c>
      <c r="I85" s="365"/>
      <c r="J85" s="366"/>
      <c r="K85" s="364"/>
      <c r="L85" s="367"/>
      <c r="M85" s="368"/>
      <c r="N85" s="347"/>
      <c r="O85" s="345"/>
      <c r="P85" s="346"/>
      <c r="Q85" s="32"/>
    </row>
    <row r="86" spans="1:17" ht="14.95" customHeight="1" x14ac:dyDescent="0.2">
      <c r="A86" s="339" t="s">
        <v>198</v>
      </c>
      <c r="B86" s="835">
        <v>75152.55</v>
      </c>
      <c r="C86" s="359"/>
      <c r="D86" s="360"/>
      <c r="E86" s="360"/>
      <c r="F86" s="360"/>
      <c r="G86" s="360"/>
      <c r="H86" s="177">
        <v>3500</v>
      </c>
      <c r="I86" s="359"/>
      <c r="J86" s="361"/>
      <c r="K86" s="362"/>
      <c r="L86" s="231"/>
      <c r="M86" s="363"/>
      <c r="N86" s="347"/>
      <c r="O86" s="345"/>
      <c r="P86" s="346"/>
      <c r="Q86" s="32"/>
    </row>
    <row r="87" spans="1:17" ht="14.95" customHeight="1" x14ac:dyDescent="0.2">
      <c r="A87" s="339" t="s">
        <v>199</v>
      </c>
      <c r="B87" s="835">
        <v>93877.168000000005</v>
      </c>
      <c r="C87" s="359"/>
      <c r="D87" s="360"/>
      <c r="E87" s="360"/>
      <c r="F87" s="360"/>
      <c r="G87" s="360"/>
      <c r="H87" s="177">
        <v>3500</v>
      </c>
      <c r="I87" s="359"/>
      <c r="J87" s="361"/>
      <c r="K87" s="362"/>
      <c r="L87" s="231"/>
      <c r="M87" s="363"/>
      <c r="N87" s="347"/>
      <c r="O87" s="345"/>
      <c r="P87" s="346"/>
      <c r="Q87" s="32"/>
    </row>
    <row r="88" spans="1:17" ht="14.95" customHeight="1" x14ac:dyDescent="0.2">
      <c r="A88" s="339" t="s">
        <v>200</v>
      </c>
      <c r="B88" s="835">
        <v>86302.656000000003</v>
      </c>
      <c r="C88" s="359"/>
      <c r="D88" s="360"/>
      <c r="E88" s="360"/>
      <c r="F88" s="360"/>
      <c r="G88" s="360"/>
      <c r="H88" s="177">
        <v>3500</v>
      </c>
      <c r="I88" s="359"/>
      <c r="J88" s="361"/>
      <c r="K88" s="362"/>
      <c r="L88" s="231"/>
      <c r="M88" s="363"/>
      <c r="N88" s="347"/>
      <c r="O88" s="345"/>
      <c r="P88" s="346"/>
      <c r="Q88" s="32"/>
    </row>
    <row r="89" spans="1:17" ht="14.95" customHeight="1" x14ac:dyDescent="0.2">
      <c r="A89" s="339" t="s">
        <v>201</v>
      </c>
      <c r="B89" s="835">
        <v>90181.784</v>
      </c>
      <c r="C89" s="359"/>
      <c r="D89" s="360"/>
      <c r="E89" s="360"/>
      <c r="F89" s="360"/>
      <c r="G89" s="360"/>
      <c r="H89" s="177">
        <v>3500</v>
      </c>
      <c r="I89" s="359"/>
      <c r="J89" s="361"/>
      <c r="K89" s="362"/>
      <c r="L89" s="231"/>
      <c r="M89" s="363"/>
      <c r="N89" s="347"/>
      <c r="O89" s="345"/>
      <c r="P89" s="346"/>
      <c r="Q89" s="32"/>
    </row>
    <row r="90" spans="1:17" ht="14.95" customHeight="1" x14ac:dyDescent="0.2">
      <c r="A90" s="339" t="s">
        <v>202</v>
      </c>
      <c r="B90" s="835">
        <v>96096</v>
      </c>
      <c r="C90" s="359"/>
      <c r="D90" s="360"/>
      <c r="E90" s="360"/>
      <c r="F90" s="360"/>
      <c r="G90" s="360"/>
      <c r="H90" s="177">
        <v>3500</v>
      </c>
      <c r="I90" s="359"/>
      <c r="J90" s="361"/>
      <c r="K90" s="362"/>
      <c r="L90" s="231"/>
      <c r="M90" s="363"/>
      <c r="N90" s="347"/>
      <c r="O90" s="345"/>
      <c r="P90" s="346"/>
      <c r="Q90" s="32"/>
    </row>
    <row r="91" spans="1:17" ht="14.95" customHeight="1" x14ac:dyDescent="0.2">
      <c r="A91" s="339" t="s">
        <v>203</v>
      </c>
      <c r="B91" s="835">
        <v>75329.584000000003</v>
      </c>
      <c r="C91" s="359"/>
      <c r="D91" s="360"/>
      <c r="E91" s="360"/>
      <c r="F91" s="360"/>
      <c r="G91" s="360"/>
      <c r="H91" s="177">
        <v>3500</v>
      </c>
      <c r="I91" s="359"/>
      <c r="J91" s="361"/>
      <c r="K91" s="362"/>
      <c r="L91" s="231"/>
      <c r="M91" s="363"/>
      <c r="N91" s="347"/>
      <c r="O91" s="345"/>
      <c r="P91" s="346"/>
      <c r="Q91" s="32"/>
    </row>
    <row r="92" spans="1:17" ht="14.95" customHeight="1" x14ac:dyDescent="0.2">
      <c r="A92" s="339" t="s">
        <v>204</v>
      </c>
      <c r="B92" s="835">
        <v>105530.216</v>
      </c>
      <c r="C92" s="359"/>
      <c r="D92" s="360"/>
      <c r="E92" s="360"/>
      <c r="F92" s="360"/>
      <c r="G92" s="360"/>
      <c r="H92" s="177">
        <v>3500</v>
      </c>
      <c r="I92" s="359"/>
      <c r="J92" s="361"/>
      <c r="K92" s="362"/>
      <c r="L92" s="231"/>
      <c r="M92" s="363"/>
      <c r="N92" s="347"/>
      <c r="O92" s="345"/>
      <c r="P92" s="346"/>
      <c r="Q92" s="32"/>
    </row>
    <row r="93" spans="1:17" ht="14.95" customHeight="1" x14ac:dyDescent="0.2">
      <c r="A93" s="339" t="s">
        <v>205</v>
      </c>
      <c r="B93" s="835">
        <v>60137.142999999996</v>
      </c>
      <c r="C93" s="359"/>
      <c r="D93" s="360"/>
      <c r="E93" s="360"/>
      <c r="F93" s="360"/>
      <c r="G93" s="360"/>
      <c r="H93" s="177">
        <v>3500</v>
      </c>
      <c r="I93" s="359"/>
      <c r="J93" s="361"/>
      <c r="K93" s="362"/>
      <c r="L93" s="231"/>
      <c r="M93" s="363"/>
      <c r="N93" s="347"/>
      <c r="O93" s="345"/>
      <c r="P93" s="346"/>
      <c r="Q93" s="32"/>
    </row>
    <row r="94" spans="1:17" ht="14.95" customHeight="1" x14ac:dyDescent="0.2">
      <c r="A94" s="339" t="s">
        <v>206</v>
      </c>
      <c r="B94" s="835">
        <v>93868.896000000008</v>
      </c>
      <c r="C94" s="359"/>
      <c r="D94" s="360"/>
      <c r="E94" s="360"/>
      <c r="F94" s="360"/>
      <c r="G94" s="360"/>
      <c r="H94" s="177">
        <v>3500</v>
      </c>
      <c r="I94" s="359"/>
      <c r="J94" s="361"/>
      <c r="K94" s="362"/>
      <c r="L94" s="231"/>
      <c r="M94" s="363"/>
      <c r="N94" s="347"/>
      <c r="O94" s="345"/>
      <c r="P94" s="346"/>
      <c r="Q94" s="32"/>
    </row>
    <row r="95" spans="1:17" ht="14.95" customHeight="1" x14ac:dyDescent="0.2">
      <c r="A95" s="339" t="s">
        <v>207</v>
      </c>
      <c r="B95" s="835">
        <v>75209.838000000003</v>
      </c>
      <c r="C95" s="359"/>
      <c r="D95" s="360"/>
      <c r="E95" s="360"/>
      <c r="F95" s="360"/>
      <c r="G95" s="360"/>
      <c r="H95" s="177">
        <v>3500</v>
      </c>
      <c r="I95" s="365"/>
      <c r="J95" s="366"/>
      <c r="K95" s="364"/>
      <c r="L95" s="367"/>
      <c r="M95" s="368"/>
      <c r="N95" s="347"/>
      <c r="O95" s="345"/>
      <c r="P95" s="346"/>
      <c r="Q95" s="32"/>
    </row>
    <row r="96" spans="1:17" ht="14.95" customHeight="1" x14ac:dyDescent="0.2">
      <c r="A96" s="339" t="s">
        <v>206</v>
      </c>
      <c r="B96" s="835">
        <v>75045.233999999997</v>
      </c>
      <c r="C96" s="359"/>
      <c r="D96" s="360"/>
      <c r="E96" s="360"/>
      <c r="F96" s="360"/>
      <c r="G96" s="360"/>
      <c r="H96" s="177">
        <v>3500</v>
      </c>
      <c r="I96" s="359"/>
      <c r="J96" s="361"/>
      <c r="K96" s="362"/>
      <c r="L96" s="231"/>
      <c r="M96" s="363"/>
      <c r="N96" s="347"/>
      <c r="O96" s="345"/>
      <c r="P96" s="346"/>
      <c r="Q96" s="32"/>
    </row>
    <row r="97" spans="1:17" ht="14.95" customHeight="1" x14ac:dyDescent="0.2">
      <c r="A97" s="339" t="s">
        <v>206</v>
      </c>
      <c r="B97" s="835">
        <v>93935.687999999995</v>
      </c>
      <c r="C97" s="359"/>
      <c r="D97" s="360"/>
      <c r="E97" s="360"/>
      <c r="F97" s="360"/>
      <c r="G97" s="360"/>
      <c r="H97" s="177">
        <v>3500</v>
      </c>
      <c r="I97" s="359"/>
      <c r="J97" s="361"/>
      <c r="K97" s="362"/>
      <c r="L97" s="231"/>
      <c r="M97" s="363"/>
      <c r="N97" s="347"/>
      <c r="O97" s="345"/>
      <c r="P97" s="346"/>
      <c r="Q97" s="32"/>
    </row>
    <row r="98" spans="1:17" ht="14.95" customHeight="1" x14ac:dyDescent="0.2">
      <c r="A98" s="339" t="s">
        <v>208</v>
      </c>
      <c r="B98" s="835">
        <v>99238.392000000007</v>
      </c>
      <c r="C98" s="359"/>
      <c r="D98" s="360"/>
      <c r="E98" s="360"/>
      <c r="F98" s="360"/>
      <c r="G98" s="360"/>
      <c r="H98" s="177">
        <v>3500</v>
      </c>
      <c r="I98" s="359"/>
      <c r="J98" s="361"/>
      <c r="K98" s="362"/>
      <c r="L98" s="231"/>
      <c r="M98" s="363"/>
      <c r="N98" s="347"/>
      <c r="O98" s="345"/>
      <c r="P98" s="346"/>
      <c r="Q98" s="32"/>
    </row>
    <row r="99" spans="1:17" ht="14.95" customHeight="1" x14ac:dyDescent="0.2">
      <c r="A99" s="339" t="s">
        <v>209</v>
      </c>
      <c r="B99" s="835">
        <v>70075.5</v>
      </c>
      <c r="C99" s="359"/>
      <c r="D99" s="360"/>
      <c r="E99" s="360"/>
      <c r="F99" s="360"/>
      <c r="G99" s="360"/>
      <c r="H99" s="177">
        <v>3500</v>
      </c>
      <c r="I99" s="359"/>
      <c r="J99" s="361"/>
      <c r="K99" s="362"/>
      <c r="L99" s="231"/>
      <c r="M99" s="363"/>
      <c r="N99" s="347"/>
      <c r="O99" s="345"/>
      <c r="P99" s="346"/>
      <c r="Q99" s="32"/>
    </row>
    <row r="100" spans="1:17" ht="14.95" customHeight="1" x14ac:dyDescent="0.2">
      <c r="A100" s="339" t="s">
        <v>210</v>
      </c>
      <c r="B100" s="835">
        <v>73288.423999999999</v>
      </c>
      <c r="C100" s="359"/>
      <c r="D100" s="360"/>
      <c r="E100" s="360"/>
      <c r="F100" s="360"/>
      <c r="G100" s="360"/>
      <c r="H100" s="177">
        <v>3500</v>
      </c>
      <c r="I100" s="359"/>
      <c r="J100" s="361"/>
      <c r="K100" s="362"/>
      <c r="L100" s="231"/>
      <c r="M100" s="363"/>
      <c r="N100" s="347"/>
      <c r="O100" s="345"/>
      <c r="P100" s="346"/>
      <c r="Q100" s="32"/>
    </row>
    <row r="101" spans="1:17" ht="14.95" customHeight="1" x14ac:dyDescent="0.2">
      <c r="A101" s="339" t="s">
        <v>211</v>
      </c>
      <c r="B101" s="835">
        <v>74804.466</v>
      </c>
      <c r="C101" s="359"/>
      <c r="D101" s="360"/>
      <c r="E101" s="360"/>
      <c r="F101" s="360"/>
      <c r="G101" s="360"/>
      <c r="H101" s="177">
        <v>3500</v>
      </c>
      <c r="I101" s="359"/>
      <c r="J101" s="361"/>
      <c r="K101" s="362"/>
      <c r="L101" s="231"/>
      <c r="M101" s="363"/>
      <c r="N101" s="347"/>
      <c r="O101" s="345"/>
      <c r="P101" s="346"/>
      <c r="Q101" s="32"/>
    </row>
    <row r="102" spans="1:17" ht="14.95" customHeight="1" x14ac:dyDescent="0.2">
      <c r="A102" s="339" t="s">
        <v>212</v>
      </c>
      <c r="B102" s="835">
        <v>129851.7</v>
      </c>
      <c r="C102" s="359"/>
      <c r="D102" s="360"/>
      <c r="E102" s="360"/>
      <c r="F102" s="360"/>
      <c r="G102" s="360"/>
      <c r="H102" s="177">
        <v>3500</v>
      </c>
      <c r="I102" s="365"/>
      <c r="J102" s="366"/>
      <c r="K102" s="364"/>
      <c r="L102" s="367"/>
      <c r="M102" s="368"/>
      <c r="N102" s="347"/>
      <c r="O102" s="345"/>
      <c r="P102" s="346"/>
      <c r="Q102" s="32"/>
    </row>
    <row r="103" spans="1:17" ht="14.95" customHeight="1" x14ac:dyDescent="0.2">
      <c r="A103" s="339" t="s">
        <v>213</v>
      </c>
      <c r="B103" s="835">
        <v>77477.796000000002</v>
      </c>
      <c r="C103" s="359"/>
      <c r="D103" s="360"/>
      <c r="E103" s="360"/>
      <c r="F103" s="360"/>
      <c r="G103" s="360"/>
      <c r="H103" s="177">
        <v>3500</v>
      </c>
      <c r="I103" s="359"/>
      <c r="J103" s="361"/>
      <c r="K103" s="362"/>
      <c r="L103" s="231"/>
      <c r="M103" s="363"/>
      <c r="N103" s="344"/>
      <c r="O103" s="345"/>
      <c r="P103" s="346"/>
      <c r="Q103" s="32"/>
    </row>
    <row r="104" spans="1:17" ht="14.95" customHeight="1" x14ac:dyDescent="0.2">
      <c r="A104" s="339" t="s">
        <v>214</v>
      </c>
      <c r="B104" s="835">
        <v>28589.913</v>
      </c>
      <c r="C104" s="359"/>
      <c r="D104" s="360"/>
      <c r="E104" s="360"/>
      <c r="F104" s="360"/>
      <c r="G104" s="360"/>
      <c r="H104" s="177">
        <v>3500</v>
      </c>
      <c r="I104" s="359"/>
      <c r="J104" s="361"/>
      <c r="K104" s="362"/>
      <c r="L104" s="231"/>
      <c r="M104" s="363"/>
      <c r="N104" s="344"/>
      <c r="O104" s="345"/>
      <c r="P104" s="346"/>
      <c r="Q104" s="32"/>
    </row>
    <row r="105" spans="1:17" ht="14.95" customHeight="1" x14ac:dyDescent="0.2">
      <c r="A105" s="339" t="s">
        <v>80</v>
      </c>
      <c r="B105" s="835">
        <v>104808.95699999999</v>
      </c>
      <c r="C105" s="359"/>
      <c r="D105" s="360"/>
      <c r="E105" s="360"/>
      <c r="F105" s="360"/>
      <c r="G105" s="360"/>
      <c r="H105" s="177">
        <v>3500</v>
      </c>
      <c r="I105" s="359"/>
      <c r="J105" s="361"/>
      <c r="K105" s="362"/>
      <c r="L105" s="231"/>
      <c r="M105" s="363"/>
      <c r="N105" s="347"/>
      <c r="O105" s="345"/>
      <c r="P105" s="346"/>
      <c r="Q105" s="32"/>
    </row>
    <row r="106" spans="1:17" ht="14.95" customHeight="1" x14ac:dyDescent="0.2">
      <c r="A106" s="339" t="s">
        <v>81</v>
      </c>
      <c r="B106" s="835">
        <v>103360.257</v>
      </c>
      <c r="C106" s="359"/>
      <c r="D106" s="360"/>
      <c r="E106" s="360"/>
      <c r="F106" s="360"/>
      <c r="G106" s="360"/>
      <c r="H106" s="177">
        <v>3500</v>
      </c>
      <c r="I106" s="359"/>
      <c r="J106" s="361"/>
      <c r="K106" s="362"/>
      <c r="L106" s="231"/>
      <c r="M106" s="363"/>
      <c r="N106" s="347"/>
      <c r="O106" s="345"/>
      <c r="P106" s="346"/>
      <c r="Q106" s="32"/>
    </row>
    <row r="107" spans="1:17" ht="14.95" customHeight="1" x14ac:dyDescent="0.2">
      <c r="A107" s="339" t="s">
        <v>82</v>
      </c>
      <c r="B107" s="835">
        <v>62891.180000000008</v>
      </c>
      <c r="C107" s="359"/>
      <c r="D107" s="360"/>
      <c r="E107" s="360"/>
      <c r="F107" s="360"/>
      <c r="G107" s="360"/>
      <c r="H107" s="177">
        <v>3500</v>
      </c>
      <c r="I107" s="359"/>
      <c r="J107" s="361"/>
      <c r="K107" s="362"/>
      <c r="L107" s="231"/>
      <c r="M107" s="363"/>
      <c r="N107" s="347"/>
      <c r="O107" s="345"/>
      <c r="P107" s="346"/>
      <c r="Q107" s="32"/>
    </row>
    <row r="108" spans="1:17" ht="14.95" customHeight="1" x14ac:dyDescent="0.2">
      <c r="A108" s="339" t="s">
        <v>215</v>
      </c>
      <c r="B108" s="835">
        <v>100321.18799999999</v>
      </c>
      <c r="C108" s="359"/>
      <c r="D108" s="360"/>
      <c r="E108" s="360"/>
      <c r="F108" s="360"/>
      <c r="G108" s="360"/>
      <c r="H108" s="177">
        <v>3500</v>
      </c>
      <c r="I108" s="359"/>
      <c r="J108" s="361"/>
      <c r="K108" s="362"/>
      <c r="L108" s="231"/>
      <c r="M108" s="363"/>
      <c r="N108" s="347"/>
      <c r="O108" s="345"/>
      <c r="P108" s="346"/>
      <c r="Q108" s="32"/>
    </row>
    <row r="109" spans="1:17" ht="14.95" customHeight="1" x14ac:dyDescent="0.2">
      <c r="A109" s="339" t="s">
        <v>216</v>
      </c>
      <c r="B109" s="835">
        <v>101220.856</v>
      </c>
      <c r="C109" s="359"/>
      <c r="D109" s="360"/>
      <c r="E109" s="360"/>
      <c r="F109" s="360"/>
      <c r="G109" s="360"/>
      <c r="H109" s="177">
        <v>3500</v>
      </c>
      <c r="I109" s="365"/>
      <c r="J109" s="366"/>
      <c r="K109" s="364"/>
      <c r="L109" s="367"/>
      <c r="M109" s="368"/>
      <c r="N109" s="347"/>
      <c r="O109" s="345"/>
      <c r="P109" s="346"/>
      <c r="Q109" s="32"/>
    </row>
    <row r="110" spans="1:17" ht="14.95" customHeight="1" x14ac:dyDescent="0.2">
      <c r="A110" s="339" t="s">
        <v>83</v>
      </c>
      <c r="B110" s="835">
        <v>94924.356999999989</v>
      </c>
      <c r="C110" s="359"/>
      <c r="D110" s="360"/>
      <c r="E110" s="360"/>
      <c r="F110" s="360"/>
      <c r="G110" s="360"/>
      <c r="H110" s="177">
        <v>3500</v>
      </c>
      <c r="I110" s="359"/>
      <c r="J110" s="361"/>
      <c r="K110" s="362"/>
      <c r="L110" s="231"/>
      <c r="M110" s="363"/>
      <c r="N110" s="347"/>
      <c r="O110" s="345"/>
      <c r="P110" s="346"/>
      <c r="Q110" s="32"/>
    </row>
    <row r="111" spans="1:17" ht="14.95" customHeight="1" x14ac:dyDescent="0.2">
      <c r="A111" s="339" t="s">
        <v>84</v>
      </c>
      <c r="B111" s="835">
        <v>63508.763999999996</v>
      </c>
      <c r="C111" s="359"/>
      <c r="D111" s="360"/>
      <c r="E111" s="360"/>
      <c r="F111" s="360"/>
      <c r="G111" s="360"/>
      <c r="H111" s="177">
        <v>3500</v>
      </c>
      <c r="I111" s="359"/>
      <c r="J111" s="361"/>
      <c r="K111" s="362"/>
      <c r="L111" s="231"/>
      <c r="M111" s="363"/>
      <c r="N111" s="347"/>
      <c r="O111" s="345"/>
      <c r="P111" s="346"/>
      <c r="Q111" s="32"/>
    </row>
    <row r="112" spans="1:17" ht="14.95" customHeight="1" x14ac:dyDescent="0.2">
      <c r="A112" s="339" t="s">
        <v>85</v>
      </c>
      <c r="B112" s="835">
        <v>104485.205</v>
      </c>
      <c r="C112" s="359"/>
      <c r="D112" s="360"/>
      <c r="E112" s="360"/>
      <c r="F112" s="360"/>
      <c r="G112" s="360"/>
      <c r="H112" s="177">
        <v>3500</v>
      </c>
      <c r="I112" s="359"/>
      <c r="J112" s="361"/>
      <c r="K112" s="362"/>
      <c r="L112" s="231"/>
      <c r="M112" s="363"/>
      <c r="N112" s="347"/>
      <c r="O112" s="345"/>
      <c r="P112" s="346"/>
      <c r="Q112" s="32"/>
    </row>
    <row r="113" spans="1:17" ht="14.95" customHeight="1" x14ac:dyDescent="0.2">
      <c r="A113" s="339" t="s">
        <v>365</v>
      </c>
      <c r="B113" s="835">
        <v>94514.771999999997</v>
      </c>
      <c r="C113" s="359"/>
      <c r="D113" s="360"/>
      <c r="E113" s="360"/>
      <c r="F113" s="360"/>
      <c r="G113" s="360"/>
      <c r="H113" s="177">
        <v>3500</v>
      </c>
      <c r="I113" s="359"/>
      <c r="J113" s="361"/>
      <c r="K113" s="362"/>
      <c r="L113" s="231"/>
      <c r="M113" s="363"/>
      <c r="N113" s="347"/>
      <c r="O113" s="345"/>
      <c r="P113" s="346"/>
      <c r="Q113" s="32"/>
    </row>
    <row r="114" spans="1:17" ht="14.95" customHeight="1" x14ac:dyDescent="0.2">
      <c r="A114" s="339" t="s">
        <v>931</v>
      </c>
      <c r="B114" s="835">
        <v>420970</v>
      </c>
      <c r="C114" s="359"/>
      <c r="D114" s="360"/>
      <c r="E114" s="360"/>
      <c r="F114" s="360"/>
      <c r="G114" s="360"/>
      <c r="H114" s="177">
        <v>3500</v>
      </c>
      <c r="I114" s="359"/>
      <c r="J114" s="361"/>
      <c r="K114" s="362"/>
      <c r="L114" s="231"/>
      <c r="M114" s="363"/>
      <c r="N114" s="347"/>
      <c r="O114" s="345"/>
      <c r="P114" s="346"/>
      <c r="Q114" s="32"/>
    </row>
    <row r="115" spans="1:17" ht="14.95" customHeight="1" x14ac:dyDescent="0.2">
      <c r="A115" s="339" t="s">
        <v>217</v>
      </c>
      <c r="B115" s="835">
        <v>64026.951999999997</v>
      </c>
      <c r="C115" s="359"/>
      <c r="D115" s="360"/>
      <c r="E115" s="360"/>
      <c r="F115" s="360"/>
      <c r="G115" s="360"/>
      <c r="H115" s="177">
        <v>3500</v>
      </c>
      <c r="I115" s="359"/>
      <c r="J115" s="361"/>
      <c r="K115" s="362"/>
      <c r="L115" s="231"/>
      <c r="M115" s="363"/>
      <c r="N115" s="347"/>
      <c r="O115" s="345"/>
      <c r="P115" s="346"/>
      <c r="Q115" s="32"/>
    </row>
    <row r="116" spans="1:17" ht="14.95" customHeight="1" x14ac:dyDescent="0.2">
      <c r="A116" s="339" t="s">
        <v>218</v>
      </c>
      <c r="B116" s="835">
        <v>62337.032999999996</v>
      </c>
      <c r="C116" s="359"/>
      <c r="D116" s="360"/>
      <c r="E116" s="360"/>
      <c r="F116" s="360"/>
      <c r="G116" s="360"/>
      <c r="H116" s="177">
        <v>3500</v>
      </c>
      <c r="I116" s="365"/>
      <c r="J116" s="366"/>
      <c r="K116" s="364"/>
      <c r="L116" s="367"/>
      <c r="M116" s="368"/>
      <c r="N116" s="347"/>
      <c r="O116" s="345"/>
      <c r="P116" s="346"/>
      <c r="Q116" s="32"/>
    </row>
    <row r="117" spans="1:17" ht="14.95" customHeight="1" x14ac:dyDescent="0.2">
      <c r="A117" s="339" t="s">
        <v>219</v>
      </c>
      <c r="B117" s="835">
        <v>76691.010000000009</v>
      </c>
      <c r="C117" s="359"/>
      <c r="D117" s="360"/>
      <c r="E117" s="360"/>
      <c r="F117" s="360"/>
      <c r="G117" s="360"/>
      <c r="H117" s="177">
        <v>3500</v>
      </c>
      <c r="I117" s="359"/>
      <c r="J117" s="361"/>
      <c r="K117" s="362"/>
      <c r="L117" s="231"/>
      <c r="M117" s="363"/>
      <c r="N117" s="347"/>
      <c r="O117" s="345"/>
      <c r="P117" s="346"/>
      <c r="Q117" s="32"/>
    </row>
    <row r="118" spans="1:17" ht="14.95" customHeight="1" x14ac:dyDescent="0.2">
      <c r="A118" s="339" t="s">
        <v>220</v>
      </c>
      <c r="B118" s="835">
        <v>47310.911999999997</v>
      </c>
      <c r="C118" s="359"/>
      <c r="D118" s="360"/>
      <c r="E118" s="360"/>
      <c r="F118" s="360"/>
      <c r="G118" s="360"/>
      <c r="H118" s="177">
        <v>3500</v>
      </c>
      <c r="I118" s="359"/>
      <c r="J118" s="361"/>
      <c r="K118" s="362"/>
      <c r="L118" s="231"/>
      <c r="M118" s="363"/>
      <c r="N118" s="347"/>
      <c r="O118" s="345"/>
      <c r="P118" s="346"/>
      <c r="Q118" s="32"/>
    </row>
    <row r="119" spans="1:17" ht="14.95" customHeight="1" x14ac:dyDescent="0.2">
      <c r="A119" s="339" t="s">
        <v>314</v>
      </c>
      <c r="B119" s="835">
        <v>93149.286999999997</v>
      </c>
      <c r="C119" s="359"/>
      <c r="D119" s="360"/>
      <c r="E119" s="360"/>
      <c r="F119" s="360"/>
      <c r="G119" s="360"/>
      <c r="H119" s="177">
        <v>3500</v>
      </c>
      <c r="I119" s="359"/>
      <c r="J119" s="361"/>
      <c r="K119" s="362"/>
      <c r="L119" s="231"/>
      <c r="M119" s="363"/>
      <c r="N119" s="347"/>
      <c r="O119" s="345"/>
      <c r="P119" s="346"/>
      <c r="Q119" s="32"/>
    </row>
    <row r="120" spans="1:17" ht="14.95" customHeight="1" x14ac:dyDescent="0.2">
      <c r="A120" s="339" t="s">
        <v>315</v>
      </c>
      <c r="B120" s="835">
        <v>91998.312999999995</v>
      </c>
      <c r="C120" s="359"/>
      <c r="D120" s="360"/>
      <c r="E120" s="360"/>
      <c r="F120" s="360"/>
      <c r="G120" s="360"/>
      <c r="H120" s="177">
        <v>3500</v>
      </c>
      <c r="I120" s="359"/>
      <c r="J120" s="361"/>
      <c r="K120" s="362"/>
      <c r="L120" s="231"/>
      <c r="M120" s="363"/>
      <c r="N120" s="347"/>
      <c r="O120" s="345"/>
      <c r="P120" s="346"/>
      <c r="Q120" s="32"/>
    </row>
    <row r="121" spans="1:17" ht="14.95" customHeight="1" x14ac:dyDescent="0.2">
      <c r="A121" s="339" t="s">
        <v>221</v>
      </c>
      <c r="B121" s="835">
        <v>35712.368999999999</v>
      </c>
      <c r="C121" s="359"/>
      <c r="D121" s="360"/>
      <c r="E121" s="360"/>
      <c r="F121" s="360"/>
      <c r="G121" s="360"/>
      <c r="H121" s="177">
        <v>3500</v>
      </c>
      <c r="I121" s="359"/>
      <c r="J121" s="361"/>
      <c r="K121" s="362"/>
      <c r="L121" s="231"/>
      <c r="M121" s="363"/>
      <c r="N121" s="347"/>
      <c r="O121" s="345"/>
      <c r="P121" s="346"/>
      <c r="Q121" s="32"/>
    </row>
    <row r="122" spans="1:17" ht="14.95" customHeight="1" x14ac:dyDescent="0.2">
      <c r="A122" s="339" t="s">
        <v>221</v>
      </c>
      <c r="B122" s="835">
        <v>74604.552000000011</v>
      </c>
      <c r="C122" s="359"/>
      <c r="D122" s="360"/>
      <c r="E122" s="360"/>
      <c r="F122" s="360"/>
      <c r="G122" s="360"/>
      <c r="H122" s="177">
        <v>3500</v>
      </c>
      <c r="I122" s="365"/>
      <c r="J122" s="366"/>
      <c r="K122" s="364"/>
      <c r="L122" s="367"/>
      <c r="M122" s="368"/>
      <c r="N122" s="347"/>
      <c r="O122" s="345"/>
      <c r="P122" s="346"/>
      <c r="Q122" s="32"/>
    </row>
    <row r="123" spans="1:17" ht="14.95" customHeight="1" x14ac:dyDescent="0.2">
      <c r="A123" s="339" t="s">
        <v>222</v>
      </c>
      <c r="B123" s="835">
        <v>204659.4</v>
      </c>
      <c r="C123" s="359"/>
      <c r="D123" s="360"/>
      <c r="E123" s="360"/>
      <c r="F123" s="360"/>
      <c r="G123" s="360"/>
      <c r="H123" s="177">
        <v>3500</v>
      </c>
      <c r="I123" s="359"/>
      <c r="J123" s="361"/>
      <c r="K123" s="362"/>
      <c r="L123" s="231"/>
      <c r="M123" s="363"/>
      <c r="N123" s="347"/>
      <c r="O123" s="345"/>
      <c r="P123" s="346"/>
      <c r="Q123" s="32"/>
    </row>
    <row r="124" spans="1:17" ht="14.95" customHeight="1" x14ac:dyDescent="0.2">
      <c r="A124" s="339" t="s">
        <v>223</v>
      </c>
      <c r="B124" s="835">
        <v>174472.48500000002</v>
      </c>
      <c r="C124" s="359"/>
      <c r="D124" s="360"/>
      <c r="E124" s="360"/>
      <c r="F124" s="360"/>
      <c r="G124" s="360"/>
      <c r="H124" s="177">
        <v>3500</v>
      </c>
      <c r="I124" s="359"/>
      <c r="J124" s="361"/>
      <c r="K124" s="362"/>
      <c r="L124" s="231"/>
      <c r="M124" s="363"/>
      <c r="N124" s="347"/>
      <c r="O124" s="345"/>
      <c r="P124" s="346"/>
      <c r="Q124" s="32"/>
    </row>
    <row r="125" spans="1:17" ht="14.95" customHeight="1" x14ac:dyDescent="0.2">
      <c r="A125" s="339" t="s">
        <v>223</v>
      </c>
      <c r="B125" s="835">
        <v>112962.36599999999</v>
      </c>
      <c r="C125" s="359"/>
      <c r="D125" s="360"/>
      <c r="E125" s="360"/>
      <c r="F125" s="360"/>
      <c r="G125" s="360"/>
      <c r="H125" s="177">
        <v>3500</v>
      </c>
      <c r="I125" s="359"/>
      <c r="J125" s="361"/>
      <c r="K125" s="362"/>
      <c r="L125" s="231"/>
      <c r="M125" s="363"/>
      <c r="N125" s="347"/>
      <c r="O125" s="345"/>
      <c r="P125" s="346"/>
      <c r="Q125" s="32"/>
    </row>
    <row r="126" spans="1:17" ht="14.95" customHeight="1" x14ac:dyDescent="0.2">
      <c r="A126" s="339" t="s">
        <v>223</v>
      </c>
      <c r="B126" s="835">
        <v>110081.26800000001</v>
      </c>
      <c r="C126" s="359"/>
      <c r="D126" s="360"/>
      <c r="E126" s="360"/>
      <c r="F126" s="360"/>
      <c r="G126" s="360"/>
      <c r="H126" s="177">
        <v>3500</v>
      </c>
      <c r="I126" s="359"/>
      <c r="J126" s="361"/>
      <c r="K126" s="362"/>
      <c r="L126" s="231"/>
      <c r="M126" s="363"/>
      <c r="N126" s="347"/>
      <c r="O126" s="345"/>
      <c r="P126" s="346"/>
      <c r="Q126" s="32"/>
    </row>
    <row r="127" spans="1:17" ht="14.95" customHeight="1" x14ac:dyDescent="0.2">
      <c r="A127" s="339" t="s">
        <v>366</v>
      </c>
      <c r="B127" s="835">
        <v>101570.348</v>
      </c>
      <c r="C127" s="359"/>
      <c r="D127" s="360"/>
      <c r="E127" s="360"/>
      <c r="F127" s="360"/>
      <c r="G127" s="360"/>
      <c r="H127" s="177">
        <v>3500</v>
      </c>
      <c r="I127" s="359"/>
      <c r="J127" s="361"/>
      <c r="K127" s="362"/>
      <c r="L127" s="231"/>
      <c r="M127" s="363"/>
      <c r="N127" s="347"/>
      <c r="O127" s="345"/>
      <c r="P127" s="346"/>
      <c r="Q127" s="32"/>
    </row>
    <row r="128" spans="1:17" ht="14.95" customHeight="1" x14ac:dyDescent="0.2">
      <c r="A128" s="339" t="s">
        <v>813</v>
      </c>
      <c r="B128" s="835">
        <v>67584.341</v>
      </c>
      <c r="C128" s="359"/>
      <c r="D128" s="360"/>
      <c r="E128" s="360"/>
      <c r="F128" s="360"/>
      <c r="G128" s="360"/>
      <c r="H128" s="177">
        <v>3500</v>
      </c>
      <c r="I128" s="359"/>
      <c r="J128" s="361"/>
      <c r="K128" s="362"/>
      <c r="L128" s="231"/>
      <c r="M128" s="363"/>
      <c r="N128" s="347"/>
      <c r="O128" s="345"/>
      <c r="P128" s="346"/>
      <c r="Q128" s="32"/>
    </row>
    <row r="129" spans="1:17" ht="14.95" customHeight="1" x14ac:dyDescent="0.2">
      <c r="A129" s="339" t="s">
        <v>316</v>
      </c>
      <c r="B129" s="835">
        <v>106435.758</v>
      </c>
      <c r="C129" s="359"/>
      <c r="D129" s="360"/>
      <c r="E129" s="360"/>
      <c r="F129" s="360"/>
      <c r="G129" s="360"/>
      <c r="H129" s="177">
        <v>3500</v>
      </c>
      <c r="I129" s="359"/>
      <c r="J129" s="361"/>
      <c r="K129" s="362"/>
      <c r="L129" s="231"/>
      <c r="M129" s="363"/>
      <c r="N129" s="347"/>
      <c r="O129" s="345"/>
      <c r="P129" s="346"/>
      <c r="Q129" s="32"/>
    </row>
    <row r="130" spans="1:17" ht="14.95" customHeight="1" x14ac:dyDescent="0.2">
      <c r="A130" s="339" t="s">
        <v>317</v>
      </c>
      <c r="B130" s="835">
        <v>91224.495999999999</v>
      </c>
      <c r="C130" s="359"/>
      <c r="D130" s="360"/>
      <c r="E130" s="360"/>
      <c r="F130" s="360"/>
      <c r="G130" s="360"/>
      <c r="H130" s="177">
        <v>3500</v>
      </c>
      <c r="I130" s="359"/>
      <c r="J130" s="361"/>
      <c r="K130" s="362"/>
      <c r="L130" s="231"/>
      <c r="M130" s="363"/>
      <c r="N130" s="347"/>
      <c r="O130" s="345"/>
      <c r="P130" s="346"/>
      <c r="Q130" s="32"/>
    </row>
    <row r="131" spans="1:17" ht="14.95" customHeight="1" x14ac:dyDescent="0.2">
      <c r="A131" s="339" t="s">
        <v>318</v>
      </c>
      <c r="B131" s="835">
        <v>56535.919000000002</v>
      </c>
      <c r="C131" s="359"/>
      <c r="D131" s="360"/>
      <c r="E131" s="360"/>
      <c r="F131" s="360"/>
      <c r="G131" s="360"/>
      <c r="H131" s="177">
        <v>3500</v>
      </c>
      <c r="I131" s="359"/>
      <c r="J131" s="361"/>
      <c r="K131" s="362"/>
      <c r="L131" s="231"/>
      <c r="M131" s="363"/>
      <c r="N131" s="347"/>
      <c r="O131" s="345"/>
      <c r="P131" s="346"/>
      <c r="Q131" s="32"/>
    </row>
    <row r="132" spans="1:17" ht="14.95" customHeight="1" x14ac:dyDescent="0.2">
      <c r="A132" s="339" t="s">
        <v>319</v>
      </c>
      <c r="B132" s="835">
        <v>120120</v>
      </c>
      <c r="C132" s="359"/>
      <c r="D132" s="360"/>
      <c r="E132" s="360"/>
      <c r="F132" s="360"/>
      <c r="G132" s="360"/>
      <c r="H132" s="177">
        <v>3500</v>
      </c>
      <c r="I132" s="359"/>
      <c r="J132" s="361"/>
      <c r="K132" s="362"/>
      <c r="L132" s="231"/>
      <c r="M132" s="363"/>
      <c r="N132" s="347"/>
      <c r="O132" s="345"/>
      <c r="P132" s="346"/>
      <c r="Q132" s="32"/>
    </row>
    <row r="133" spans="1:17" ht="14.95" customHeight="1" x14ac:dyDescent="0.2">
      <c r="A133" s="339" t="s">
        <v>224</v>
      </c>
      <c r="B133" s="835">
        <v>68463.46100000001</v>
      </c>
      <c r="C133" s="359"/>
      <c r="D133" s="360"/>
      <c r="E133" s="360"/>
      <c r="F133" s="360"/>
      <c r="G133" s="360"/>
      <c r="H133" s="177">
        <v>3500</v>
      </c>
      <c r="I133" s="359"/>
      <c r="J133" s="361"/>
      <c r="K133" s="362"/>
      <c r="L133" s="231"/>
      <c r="M133" s="363"/>
      <c r="N133" s="347"/>
      <c r="O133" s="345"/>
      <c r="P133" s="346"/>
      <c r="Q133" s="32"/>
    </row>
    <row r="134" spans="1:17" ht="14.95" customHeight="1" x14ac:dyDescent="0.2">
      <c r="A134" s="339" t="s">
        <v>225</v>
      </c>
      <c r="B134" s="835">
        <v>61691.784</v>
      </c>
      <c r="C134" s="359"/>
      <c r="D134" s="360"/>
      <c r="E134" s="360"/>
      <c r="F134" s="360"/>
      <c r="G134" s="360"/>
      <c r="H134" s="177">
        <v>3500</v>
      </c>
      <c r="I134" s="365"/>
      <c r="J134" s="366"/>
      <c r="K134" s="364"/>
      <c r="L134" s="367"/>
      <c r="M134" s="368"/>
      <c r="N134" s="347"/>
      <c r="O134" s="345"/>
      <c r="P134" s="346"/>
      <c r="Q134" s="32"/>
    </row>
    <row r="135" spans="1:17" ht="14.95" customHeight="1" x14ac:dyDescent="0.2">
      <c r="A135" s="339" t="s">
        <v>86</v>
      </c>
      <c r="B135" s="835">
        <v>81083.199999999997</v>
      </c>
      <c r="C135" s="359"/>
      <c r="D135" s="360"/>
      <c r="E135" s="360"/>
      <c r="F135" s="360"/>
      <c r="G135" s="360"/>
      <c r="H135" s="177">
        <v>3500</v>
      </c>
      <c r="I135" s="359"/>
      <c r="J135" s="361"/>
      <c r="K135" s="362"/>
      <c r="L135" s="231"/>
      <c r="M135" s="363"/>
      <c r="N135" s="347"/>
      <c r="O135" s="345"/>
      <c r="P135" s="346"/>
      <c r="Q135" s="32"/>
    </row>
    <row r="136" spans="1:17" ht="14.95" customHeight="1" x14ac:dyDescent="0.2">
      <c r="A136" s="339" t="s">
        <v>86</v>
      </c>
      <c r="B136" s="835">
        <v>93783.25</v>
      </c>
      <c r="C136" s="359"/>
      <c r="D136" s="360"/>
      <c r="E136" s="360"/>
      <c r="F136" s="360"/>
      <c r="G136" s="360"/>
      <c r="H136" s="177">
        <v>3500</v>
      </c>
      <c r="I136" s="359"/>
      <c r="J136" s="361"/>
      <c r="K136" s="362"/>
      <c r="L136" s="231"/>
      <c r="M136" s="363"/>
      <c r="N136" s="347"/>
      <c r="O136" s="345"/>
      <c r="P136" s="346"/>
      <c r="Q136" s="32"/>
    </row>
    <row r="137" spans="1:17" ht="14.95" customHeight="1" x14ac:dyDescent="0.2">
      <c r="A137" s="339" t="s">
        <v>226</v>
      </c>
      <c r="B137" s="835">
        <v>141860.4</v>
      </c>
      <c r="C137" s="359"/>
      <c r="D137" s="360"/>
      <c r="E137" s="360"/>
      <c r="F137" s="360"/>
      <c r="G137" s="360"/>
      <c r="H137" s="177">
        <v>3500</v>
      </c>
      <c r="I137" s="359"/>
      <c r="J137" s="361"/>
      <c r="K137" s="362"/>
      <c r="L137" s="231"/>
      <c r="M137" s="363"/>
      <c r="N137" s="347"/>
      <c r="O137" s="345"/>
      <c r="P137" s="346"/>
      <c r="Q137" s="32"/>
    </row>
    <row r="138" spans="1:17" ht="14.95" customHeight="1" x14ac:dyDescent="0.2">
      <c r="A138" s="339" t="s">
        <v>226</v>
      </c>
      <c r="B138" s="835">
        <v>113082.47500000001</v>
      </c>
      <c r="C138" s="359"/>
      <c r="D138" s="360"/>
      <c r="E138" s="360"/>
      <c r="F138" s="360"/>
      <c r="G138" s="360"/>
      <c r="H138" s="177">
        <v>3500</v>
      </c>
      <c r="I138" s="359"/>
      <c r="J138" s="361"/>
      <c r="K138" s="362"/>
      <c r="L138" s="231"/>
      <c r="M138" s="363"/>
      <c r="N138" s="347"/>
      <c r="O138" s="345"/>
      <c r="P138" s="346"/>
      <c r="Q138" s="32"/>
    </row>
    <row r="139" spans="1:17" ht="14.95" customHeight="1" x14ac:dyDescent="0.2">
      <c r="A139" s="339" t="s">
        <v>226</v>
      </c>
      <c r="B139" s="835">
        <v>100103.762</v>
      </c>
      <c r="C139" s="359"/>
      <c r="D139" s="360"/>
      <c r="E139" s="360"/>
      <c r="F139" s="360"/>
      <c r="G139" s="360"/>
      <c r="H139" s="177">
        <v>3500</v>
      </c>
      <c r="I139" s="359"/>
      <c r="J139" s="361"/>
      <c r="K139" s="362"/>
      <c r="L139" s="231"/>
      <c r="M139" s="363"/>
      <c r="N139" s="347"/>
      <c r="O139" s="345"/>
      <c r="P139" s="346"/>
      <c r="Q139" s="32"/>
    </row>
    <row r="140" spans="1:17" ht="14.95" customHeight="1" x14ac:dyDescent="0.2">
      <c r="A140" s="339" t="s">
        <v>227</v>
      </c>
      <c r="B140" s="835">
        <v>137298.304</v>
      </c>
      <c r="C140" s="359"/>
      <c r="D140" s="360"/>
      <c r="E140" s="360"/>
      <c r="F140" s="360"/>
      <c r="G140" s="360"/>
      <c r="H140" s="177">
        <v>3500</v>
      </c>
      <c r="I140" s="359"/>
      <c r="J140" s="361"/>
      <c r="K140" s="362"/>
      <c r="L140" s="231"/>
      <c r="M140" s="363"/>
      <c r="N140" s="347"/>
      <c r="O140" s="345"/>
      <c r="P140" s="346"/>
      <c r="Q140" s="32"/>
    </row>
    <row r="141" spans="1:17" ht="14.95" customHeight="1" x14ac:dyDescent="0.2">
      <c r="A141" s="339" t="s">
        <v>228</v>
      </c>
      <c r="B141" s="835">
        <v>99227.975000000006</v>
      </c>
      <c r="C141" s="359"/>
      <c r="D141" s="360"/>
      <c r="E141" s="360"/>
      <c r="F141" s="360"/>
      <c r="G141" s="360"/>
      <c r="H141" s="177">
        <v>3500</v>
      </c>
      <c r="I141" s="365"/>
      <c r="J141" s="366"/>
      <c r="K141" s="362"/>
      <c r="L141" s="367"/>
      <c r="M141" s="368"/>
      <c r="N141" s="347"/>
      <c r="O141" s="345"/>
      <c r="P141" s="346"/>
      <c r="Q141" s="32"/>
    </row>
    <row r="142" spans="1:17" ht="14.95" customHeight="1" x14ac:dyDescent="0.2">
      <c r="A142" s="339" t="s">
        <v>227</v>
      </c>
      <c r="B142" s="835">
        <v>100831.5</v>
      </c>
      <c r="C142" s="359"/>
      <c r="D142" s="360"/>
      <c r="E142" s="360"/>
      <c r="F142" s="360"/>
      <c r="G142" s="360"/>
      <c r="H142" s="177">
        <v>3500</v>
      </c>
      <c r="I142" s="359"/>
      <c r="J142" s="361"/>
      <c r="K142" s="362"/>
      <c r="L142" s="231"/>
      <c r="M142" s="363"/>
      <c r="N142" s="347"/>
      <c r="O142" s="345"/>
      <c r="P142" s="346"/>
      <c r="Q142" s="32"/>
    </row>
    <row r="143" spans="1:17" ht="14.95" customHeight="1" x14ac:dyDescent="0.2">
      <c r="A143" s="339" t="s">
        <v>228</v>
      </c>
      <c r="B143" s="835">
        <v>147858.304</v>
      </c>
      <c r="C143" s="359"/>
      <c r="D143" s="360"/>
      <c r="E143" s="360"/>
      <c r="F143" s="360"/>
      <c r="G143" s="360"/>
      <c r="H143" s="177">
        <v>3500</v>
      </c>
      <c r="I143" s="359"/>
      <c r="J143" s="361"/>
      <c r="K143" s="362"/>
      <c r="L143" s="231"/>
      <c r="M143" s="363"/>
      <c r="N143" s="347"/>
      <c r="O143" s="345"/>
      <c r="P143" s="346"/>
      <c r="Q143" s="32"/>
    </row>
    <row r="144" spans="1:17" ht="14.95" customHeight="1" x14ac:dyDescent="0.2">
      <c r="A144" s="339" t="s">
        <v>228</v>
      </c>
      <c r="B144" s="835">
        <v>128678.55</v>
      </c>
      <c r="C144" s="359"/>
      <c r="D144" s="360"/>
      <c r="E144" s="360"/>
      <c r="F144" s="360"/>
      <c r="G144" s="360"/>
      <c r="H144" s="177">
        <v>3500</v>
      </c>
      <c r="I144" s="359"/>
      <c r="J144" s="361"/>
      <c r="K144" s="362"/>
      <c r="L144" s="231"/>
      <c r="M144" s="363"/>
      <c r="N144" s="347"/>
      <c r="O144" s="345"/>
      <c r="P144" s="346"/>
      <c r="Q144" s="32"/>
    </row>
    <row r="145" spans="1:17" ht="14.95" customHeight="1" x14ac:dyDescent="0.2">
      <c r="A145" s="339" t="s">
        <v>227</v>
      </c>
      <c r="B145" s="835">
        <v>112506.075</v>
      </c>
      <c r="C145" s="359"/>
      <c r="D145" s="360"/>
      <c r="E145" s="360"/>
      <c r="F145" s="360"/>
      <c r="G145" s="360"/>
      <c r="H145" s="177">
        <v>3500</v>
      </c>
      <c r="I145" s="359"/>
      <c r="J145" s="361"/>
      <c r="K145" s="362"/>
      <c r="L145" s="231"/>
      <c r="M145" s="363"/>
      <c r="N145" s="347"/>
      <c r="O145" s="345"/>
      <c r="P145" s="346"/>
      <c r="Q145" s="32"/>
    </row>
    <row r="146" spans="1:17" ht="14.95" customHeight="1" x14ac:dyDescent="0.2">
      <c r="A146" s="339" t="s">
        <v>87</v>
      </c>
      <c r="B146" s="835">
        <v>122686.08</v>
      </c>
      <c r="C146" s="359"/>
      <c r="D146" s="360"/>
      <c r="E146" s="360"/>
      <c r="F146" s="360"/>
      <c r="G146" s="360"/>
      <c r="H146" s="177">
        <v>3500</v>
      </c>
      <c r="I146" s="359"/>
      <c r="J146" s="361"/>
      <c r="K146" s="362"/>
      <c r="L146" s="231"/>
      <c r="M146" s="363"/>
      <c r="N146" s="347"/>
      <c r="O146" s="345"/>
      <c r="P146" s="346"/>
      <c r="Q146" s="32"/>
    </row>
    <row r="147" spans="1:17" ht="14.95" customHeight="1" x14ac:dyDescent="0.2">
      <c r="A147" s="339" t="s">
        <v>686</v>
      </c>
      <c r="B147" s="835">
        <v>233373.29399999999</v>
      </c>
      <c r="C147" s="359"/>
      <c r="D147" s="360"/>
      <c r="E147" s="837">
        <v>17366.7</v>
      </c>
      <c r="F147" s="360"/>
      <c r="G147" s="360"/>
      <c r="H147" s="177">
        <v>3500</v>
      </c>
      <c r="I147" s="365"/>
      <c r="J147" s="366"/>
      <c r="K147" s="364"/>
      <c r="L147" s="367"/>
      <c r="M147" s="368"/>
      <c r="N147" s="347"/>
      <c r="O147" s="345"/>
      <c r="P147" s="346"/>
      <c r="Q147" s="32"/>
    </row>
    <row r="148" spans="1:17" ht="14.95" customHeight="1" x14ac:dyDescent="0.2">
      <c r="A148" s="339" t="s">
        <v>88</v>
      </c>
      <c r="B148" s="835">
        <v>75539.606999999989</v>
      </c>
      <c r="C148" s="359"/>
      <c r="D148" s="360"/>
      <c r="E148" s="360"/>
      <c r="F148" s="360"/>
      <c r="G148" s="360"/>
      <c r="H148" s="177">
        <v>3500</v>
      </c>
      <c r="I148" s="359"/>
      <c r="J148" s="361"/>
      <c r="K148" s="362"/>
      <c r="L148" s="231"/>
      <c r="M148" s="363"/>
      <c r="N148" s="347"/>
      <c r="O148" s="345"/>
      <c r="P148" s="346"/>
      <c r="Q148" s="32"/>
    </row>
    <row r="149" spans="1:17" ht="14.95" customHeight="1" x14ac:dyDescent="0.2">
      <c r="A149" s="339" t="s">
        <v>229</v>
      </c>
      <c r="B149" s="835">
        <v>56799.336000000003</v>
      </c>
      <c r="C149" s="359"/>
      <c r="D149" s="360"/>
      <c r="E149" s="360"/>
      <c r="F149" s="360"/>
      <c r="G149" s="360"/>
      <c r="H149" s="177">
        <v>3500</v>
      </c>
      <c r="I149" s="359"/>
      <c r="J149" s="361"/>
      <c r="K149" s="362"/>
      <c r="L149" s="231"/>
      <c r="M149" s="363"/>
      <c r="N149" s="347"/>
      <c r="O149" s="345"/>
      <c r="P149" s="346"/>
      <c r="Q149" s="32"/>
    </row>
    <row r="150" spans="1:17" ht="14.95" customHeight="1" x14ac:dyDescent="0.2">
      <c r="A150" s="339" t="s">
        <v>230</v>
      </c>
      <c r="B150" s="835">
        <v>110277.09</v>
      </c>
      <c r="C150" s="359"/>
      <c r="D150" s="360"/>
      <c r="E150" s="360"/>
      <c r="F150" s="360"/>
      <c r="G150" s="360"/>
      <c r="H150" s="177">
        <v>3500</v>
      </c>
      <c r="I150" s="359"/>
      <c r="J150" s="361"/>
      <c r="K150" s="362"/>
      <c r="L150" s="231"/>
      <c r="M150" s="363"/>
      <c r="N150" s="347"/>
      <c r="O150" s="345"/>
      <c r="P150" s="346"/>
      <c r="Q150" s="32"/>
    </row>
    <row r="151" spans="1:17" ht="14.95" customHeight="1" x14ac:dyDescent="0.2">
      <c r="A151" s="339" t="s">
        <v>320</v>
      </c>
      <c r="B151" s="835">
        <v>134666.16899999999</v>
      </c>
      <c r="C151" s="359"/>
      <c r="D151" s="360"/>
      <c r="E151" s="360"/>
      <c r="F151" s="360"/>
      <c r="G151" s="360"/>
      <c r="H151" s="177">
        <v>3500</v>
      </c>
      <c r="I151" s="359"/>
      <c r="J151" s="361"/>
      <c r="K151" s="362"/>
      <c r="L151" s="231"/>
      <c r="M151" s="363"/>
      <c r="N151" s="347"/>
      <c r="O151" s="345"/>
      <c r="P151" s="346"/>
      <c r="Q151" s="32"/>
    </row>
    <row r="152" spans="1:17" ht="14.95" customHeight="1" x14ac:dyDescent="0.2">
      <c r="A152" s="339" t="s">
        <v>231</v>
      </c>
      <c r="B152" s="835">
        <v>53061.36</v>
      </c>
      <c r="C152" s="359"/>
      <c r="D152" s="360"/>
      <c r="E152" s="360"/>
      <c r="F152" s="360"/>
      <c r="G152" s="360"/>
      <c r="H152" s="177">
        <v>3500</v>
      </c>
      <c r="I152" s="359"/>
      <c r="J152" s="361"/>
      <c r="K152" s="362"/>
      <c r="L152" s="231"/>
      <c r="M152" s="363"/>
      <c r="N152" s="347"/>
      <c r="O152" s="345"/>
      <c r="P152" s="346"/>
      <c r="Q152" s="32"/>
    </row>
    <row r="153" spans="1:17" ht="14.95" customHeight="1" x14ac:dyDescent="0.2">
      <c r="A153" s="339" t="s">
        <v>232</v>
      </c>
      <c r="B153" s="835">
        <v>49714.5</v>
      </c>
      <c r="C153" s="359"/>
      <c r="D153" s="360"/>
      <c r="E153" s="360"/>
      <c r="F153" s="360"/>
      <c r="G153" s="360"/>
      <c r="H153" s="177">
        <v>3500</v>
      </c>
      <c r="I153" s="359"/>
      <c r="J153" s="361"/>
      <c r="K153" s="362"/>
      <c r="L153" s="231"/>
      <c r="M153" s="363"/>
      <c r="N153" s="344"/>
      <c r="O153" s="345"/>
      <c r="P153" s="346"/>
      <c r="Q153" s="32"/>
    </row>
    <row r="154" spans="1:17" ht="14.95" customHeight="1" x14ac:dyDescent="0.2">
      <c r="A154" s="339" t="s">
        <v>233</v>
      </c>
      <c r="B154" s="835">
        <v>38721.980000000003</v>
      </c>
      <c r="C154" s="359"/>
      <c r="D154" s="360"/>
      <c r="E154" s="360"/>
      <c r="F154" s="360"/>
      <c r="G154" s="360"/>
      <c r="H154" s="177">
        <v>3500</v>
      </c>
      <c r="I154" s="365"/>
      <c r="J154" s="366"/>
      <c r="K154" s="364"/>
      <c r="L154" s="367"/>
      <c r="M154" s="368"/>
      <c r="N154" s="344"/>
      <c r="O154" s="345"/>
      <c r="P154" s="346"/>
      <c r="Q154" s="32"/>
    </row>
    <row r="155" spans="1:17" ht="14.95" customHeight="1" x14ac:dyDescent="0.2">
      <c r="A155" s="339" t="s">
        <v>234</v>
      </c>
      <c r="B155" s="835">
        <v>62291.086000000003</v>
      </c>
      <c r="C155" s="359"/>
      <c r="D155" s="360"/>
      <c r="E155" s="360"/>
      <c r="F155" s="360"/>
      <c r="G155" s="360"/>
      <c r="H155" s="177">
        <v>3500</v>
      </c>
      <c r="I155" s="359"/>
      <c r="J155" s="361"/>
      <c r="K155" s="362"/>
      <c r="L155" s="231"/>
      <c r="M155" s="363"/>
      <c r="N155" s="347"/>
      <c r="O155" s="345"/>
      <c r="P155" s="346"/>
      <c r="Q155" s="32"/>
    </row>
    <row r="156" spans="1:17" ht="14.95" customHeight="1" x14ac:dyDescent="0.2">
      <c r="A156" s="339" t="s">
        <v>235</v>
      </c>
      <c r="B156" s="835">
        <v>58339.512000000002</v>
      </c>
      <c r="C156" s="359"/>
      <c r="D156" s="360"/>
      <c r="E156" s="360"/>
      <c r="F156" s="360"/>
      <c r="G156" s="360"/>
      <c r="H156" s="177">
        <v>3500</v>
      </c>
      <c r="I156" s="359"/>
      <c r="J156" s="361"/>
      <c r="K156" s="362"/>
      <c r="L156" s="231"/>
      <c r="M156" s="363"/>
      <c r="N156" s="347"/>
      <c r="O156" s="345"/>
      <c r="P156" s="346"/>
      <c r="Q156" s="32"/>
    </row>
    <row r="157" spans="1:17" ht="14.95" customHeight="1" x14ac:dyDescent="0.2">
      <c r="A157" s="339" t="s">
        <v>89</v>
      </c>
      <c r="B157" s="835">
        <v>41657.275000000001</v>
      </c>
      <c r="C157" s="359"/>
      <c r="D157" s="360"/>
      <c r="E157" s="360"/>
      <c r="F157" s="360"/>
      <c r="G157" s="360"/>
      <c r="H157" s="177">
        <v>3500</v>
      </c>
      <c r="I157" s="359"/>
      <c r="J157" s="361"/>
      <c r="K157" s="362"/>
      <c r="L157" s="231"/>
      <c r="M157" s="363"/>
      <c r="N157" s="347"/>
      <c r="O157" s="345"/>
      <c r="P157" s="346"/>
      <c r="Q157" s="32"/>
    </row>
    <row r="158" spans="1:17" ht="14.95" customHeight="1" x14ac:dyDescent="0.2">
      <c r="A158" s="339" t="s">
        <v>661</v>
      </c>
      <c r="B158" s="835">
        <v>49052.717999999993</v>
      </c>
      <c r="C158" s="359"/>
      <c r="D158" s="360"/>
      <c r="E158" s="360"/>
      <c r="F158" s="360"/>
      <c r="G158" s="360"/>
      <c r="H158" s="177">
        <v>3500</v>
      </c>
      <c r="I158" s="359"/>
      <c r="J158" s="361"/>
      <c r="K158" s="362"/>
      <c r="L158" s="231"/>
      <c r="M158" s="363"/>
      <c r="N158" s="347"/>
      <c r="O158" s="345"/>
      <c r="P158" s="346"/>
      <c r="Q158" s="32"/>
    </row>
    <row r="159" spans="1:17" ht="14.95" customHeight="1" x14ac:dyDescent="0.2">
      <c r="A159" s="339" t="s">
        <v>236</v>
      </c>
      <c r="B159" s="841">
        <v>42350</v>
      </c>
      <c r="C159" s="359"/>
      <c r="D159" s="360"/>
      <c r="E159" s="360"/>
      <c r="F159" s="360"/>
      <c r="G159" s="360"/>
      <c r="H159" s="177">
        <v>3500</v>
      </c>
      <c r="I159" s="359"/>
      <c r="J159" s="361"/>
      <c r="K159" s="362"/>
      <c r="L159" s="231"/>
      <c r="M159" s="363"/>
      <c r="N159" s="347"/>
      <c r="O159" s="345"/>
      <c r="P159" s="346"/>
      <c r="Q159" s="32"/>
    </row>
    <row r="160" spans="1:17" ht="14.95" customHeight="1" x14ac:dyDescent="0.2">
      <c r="A160" s="339" t="s">
        <v>237</v>
      </c>
      <c r="B160" s="835">
        <v>71349.850000000006</v>
      </c>
      <c r="C160" s="359"/>
      <c r="D160" s="360"/>
      <c r="E160" s="360"/>
      <c r="F160" s="360"/>
      <c r="G160" s="360"/>
      <c r="H160" s="177">
        <v>3500</v>
      </c>
      <c r="I160" s="359"/>
      <c r="J160" s="361"/>
      <c r="K160" s="362"/>
      <c r="L160" s="231"/>
      <c r="M160" s="363"/>
      <c r="N160" s="347"/>
      <c r="O160" s="345"/>
      <c r="P160" s="346"/>
      <c r="Q160" s="32"/>
    </row>
    <row r="161" spans="1:17" ht="14.95" customHeight="1" x14ac:dyDescent="0.2">
      <c r="A161" s="339" t="s">
        <v>90</v>
      </c>
      <c r="B161" s="835">
        <v>101686.75</v>
      </c>
      <c r="C161" s="359"/>
      <c r="D161" s="360"/>
      <c r="E161" s="360"/>
      <c r="F161" s="360"/>
      <c r="G161" s="360"/>
      <c r="H161" s="177">
        <v>3500</v>
      </c>
      <c r="I161" s="365"/>
      <c r="J161" s="366"/>
      <c r="K161" s="364"/>
      <c r="L161" s="367"/>
      <c r="M161" s="368"/>
      <c r="N161" s="347"/>
      <c r="O161" s="345"/>
      <c r="P161" s="346"/>
      <c r="Q161" s="32"/>
    </row>
    <row r="162" spans="1:17" ht="14.95" customHeight="1" x14ac:dyDescent="0.2">
      <c r="A162" s="339" t="s">
        <v>662</v>
      </c>
      <c r="B162" s="835">
        <v>43693.65</v>
      </c>
      <c r="C162" s="359"/>
      <c r="D162" s="360"/>
      <c r="E162" s="360"/>
      <c r="F162" s="360"/>
      <c r="G162" s="360"/>
      <c r="H162" s="177">
        <v>3500</v>
      </c>
      <c r="I162" s="359"/>
      <c r="J162" s="361"/>
      <c r="K162" s="362"/>
      <c r="L162" s="231"/>
      <c r="M162" s="363"/>
      <c r="N162" s="347"/>
      <c r="O162" s="345"/>
      <c r="P162" s="346"/>
      <c r="Q162" s="32"/>
    </row>
    <row r="163" spans="1:17" ht="14.95" customHeight="1" x14ac:dyDescent="0.2">
      <c r="A163" s="339" t="s">
        <v>663</v>
      </c>
      <c r="B163" s="835">
        <v>90637.008000000002</v>
      </c>
      <c r="C163" s="359"/>
      <c r="D163" s="360"/>
      <c r="E163" s="360"/>
      <c r="F163" s="360"/>
      <c r="G163" s="360"/>
      <c r="H163" s="177">
        <v>3500</v>
      </c>
      <c r="I163" s="359"/>
      <c r="J163" s="361"/>
      <c r="K163" s="362"/>
      <c r="L163" s="231"/>
      <c r="M163" s="363"/>
      <c r="N163" s="347"/>
      <c r="O163" s="345"/>
      <c r="P163" s="346"/>
      <c r="Q163" s="32"/>
    </row>
    <row r="164" spans="1:17" ht="14.95" customHeight="1" x14ac:dyDescent="0.2">
      <c r="A164" s="339" t="s">
        <v>664</v>
      </c>
      <c r="B164" s="835">
        <v>40516.608</v>
      </c>
      <c r="C164" s="359"/>
      <c r="D164" s="360"/>
      <c r="E164" s="360"/>
      <c r="F164" s="360"/>
      <c r="G164" s="360"/>
      <c r="H164" s="177">
        <v>3500</v>
      </c>
      <c r="I164" s="359"/>
      <c r="J164" s="361"/>
      <c r="K164" s="362"/>
      <c r="L164" s="231"/>
      <c r="M164" s="363"/>
      <c r="N164" s="347"/>
      <c r="O164" s="345"/>
      <c r="P164" s="346"/>
      <c r="Q164" s="32"/>
    </row>
    <row r="165" spans="1:17" ht="14.95" customHeight="1" x14ac:dyDescent="0.2">
      <c r="A165" s="339" t="s">
        <v>94</v>
      </c>
      <c r="B165" s="835">
        <v>90788.323999999993</v>
      </c>
      <c r="C165" s="359"/>
      <c r="D165" s="360"/>
      <c r="E165" s="360"/>
      <c r="F165" s="360"/>
      <c r="G165" s="360"/>
      <c r="H165" s="177">
        <v>3500</v>
      </c>
      <c r="I165" s="359"/>
      <c r="J165" s="361"/>
      <c r="K165" s="362"/>
      <c r="L165" s="231"/>
      <c r="M165" s="363"/>
      <c r="N165" s="347"/>
      <c r="O165" s="345"/>
      <c r="P165" s="346"/>
      <c r="Q165" s="32"/>
    </row>
    <row r="166" spans="1:17" ht="14.95" customHeight="1" x14ac:dyDescent="0.2">
      <c r="A166" s="339" t="s">
        <v>252</v>
      </c>
      <c r="B166" s="835">
        <v>87172.85500000001</v>
      </c>
      <c r="C166" s="359"/>
      <c r="D166" s="360"/>
      <c r="E166" s="360"/>
      <c r="F166" s="360"/>
      <c r="G166" s="360"/>
      <c r="H166" s="177">
        <v>3500</v>
      </c>
      <c r="I166" s="359"/>
      <c r="J166" s="361"/>
      <c r="K166" s="362"/>
      <c r="L166" s="231"/>
      <c r="M166" s="363"/>
      <c r="N166" s="347"/>
      <c r="O166" s="345"/>
      <c r="P166" s="346"/>
      <c r="Q166" s="32"/>
    </row>
    <row r="167" spans="1:17" ht="14.95" customHeight="1" x14ac:dyDescent="0.2">
      <c r="A167" s="339" t="s">
        <v>253</v>
      </c>
      <c r="B167" s="835">
        <v>104555</v>
      </c>
      <c r="C167" s="359"/>
      <c r="D167" s="360"/>
      <c r="E167" s="360"/>
      <c r="F167" s="360"/>
      <c r="G167" s="360"/>
      <c r="H167" s="177">
        <v>3500</v>
      </c>
      <c r="I167" s="359"/>
      <c r="J167" s="361"/>
      <c r="K167" s="362"/>
      <c r="L167" s="231"/>
      <c r="M167" s="363"/>
      <c r="N167" s="347"/>
      <c r="O167" s="345"/>
      <c r="P167" s="346"/>
      <c r="Q167" s="32"/>
    </row>
    <row r="168" spans="1:17" ht="14.95" customHeight="1" x14ac:dyDescent="0.2">
      <c r="A168" s="339" t="s">
        <v>238</v>
      </c>
      <c r="B168" s="835">
        <v>45640.925000000003</v>
      </c>
      <c r="C168" s="359"/>
      <c r="D168" s="360"/>
      <c r="E168" s="360"/>
      <c r="F168" s="360"/>
      <c r="G168" s="360"/>
      <c r="H168" s="177">
        <v>3500</v>
      </c>
      <c r="I168" s="359"/>
      <c r="J168" s="361"/>
      <c r="K168" s="362"/>
      <c r="L168" s="231"/>
      <c r="M168" s="363"/>
      <c r="N168" s="347"/>
      <c r="O168" s="345"/>
      <c r="P168" s="346"/>
      <c r="Q168" s="32"/>
    </row>
    <row r="169" spans="1:17" ht="14.95" customHeight="1" x14ac:dyDescent="0.2">
      <c r="A169" s="339" t="s">
        <v>367</v>
      </c>
      <c r="B169" s="835">
        <v>84463.5</v>
      </c>
      <c r="C169" s="359"/>
      <c r="D169" s="360"/>
      <c r="E169" s="360"/>
      <c r="F169" s="360"/>
      <c r="G169" s="360"/>
      <c r="H169" s="177">
        <v>3500</v>
      </c>
      <c r="I169" s="359"/>
      <c r="J169" s="361"/>
      <c r="K169" s="362"/>
      <c r="L169" s="231"/>
      <c r="M169" s="363"/>
      <c r="N169" s="347"/>
      <c r="O169" s="345"/>
      <c r="P169" s="346"/>
      <c r="Q169" s="32"/>
    </row>
    <row r="170" spans="1:17" ht="14.95" customHeight="1" x14ac:dyDescent="0.2">
      <c r="A170" s="339" t="s">
        <v>368</v>
      </c>
      <c r="B170" s="835">
        <v>93687</v>
      </c>
      <c r="C170" s="359"/>
      <c r="D170" s="360"/>
      <c r="E170" s="360"/>
      <c r="F170" s="360"/>
      <c r="G170" s="360"/>
      <c r="H170" s="177">
        <v>3500</v>
      </c>
      <c r="I170" s="359"/>
      <c r="J170" s="361"/>
      <c r="K170" s="362"/>
      <c r="L170" s="231"/>
      <c r="M170" s="363"/>
      <c r="N170" s="347"/>
      <c r="O170" s="345"/>
      <c r="P170" s="346"/>
      <c r="Q170" s="32"/>
    </row>
    <row r="171" spans="1:17" ht="14.95" customHeight="1" x14ac:dyDescent="0.2">
      <c r="A171" s="339" t="s">
        <v>239</v>
      </c>
      <c r="B171" s="835">
        <v>95549.96</v>
      </c>
      <c r="C171" s="359"/>
      <c r="D171" s="360"/>
      <c r="E171" s="360"/>
      <c r="F171" s="360"/>
      <c r="G171" s="360"/>
      <c r="H171" s="177">
        <v>3500</v>
      </c>
      <c r="I171" s="359"/>
      <c r="J171" s="361"/>
      <c r="K171" s="362"/>
      <c r="L171" s="231"/>
      <c r="M171" s="363"/>
      <c r="N171" s="347"/>
      <c r="O171" s="345"/>
      <c r="P171" s="346"/>
      <c r="Q171" s="32"/>
    </row>
    <row r="172" spans="1:17" ht="14.95" customHeight="1" x14ac:dyDescent="0.2">
      <c r="A172" s="339" t="s">
        <v>240</v>
      </c>
      <c r="B172" s="835">
        <v>102015.584</v>
      </c>
      <c r="C172" s="359"/>
      <c r="D172" s="360"/>
      <c r="E172" s="360"/>
      <c r="F172" s="360"/>
      <c r="G172" s="360"/>
      <c r="H172" s="177">
        <v>3500</v>
      </c>
      <c r="I172" s="359"/>
      <c r="J172" s="361"/>
      <c r="K172" s="362"/>
      <c r="L172" s="231"/>
      <c r="M172" s="363"/>
      <c r="N172" s="347"/>
      <c r="O172" s="345"/>
      <c r="P172" s="346"/>
      <c r="Q172" s="32"/>
    </row>
    <row r="173" spans="1:17" ht="14.95" customHeight="1" x14ac:dyDescent="0.2">
      <c r="A173" s="339" t="s">
        <v>241</v>
      </c>
      <c r="B173" s="835">
        <v>116852.15299999999</v>
      </c>
      <c r="C173" s="359"/>
      <c r="D173" s="360"/>
      <c r="E173" s="360"/>
      <c r="F173" s="360"/>
      <c r="G173" s="360"/>
      <c r="H173" s="177">
        <v>3500</v>
      </c>
      <c r="I173" s="359"/>
      <c r="J173" s="361"/>
      <c r="K173" s="362"/>
      <c r="L173" s="231"/>
      <c r="M173" s="363"/>
      <c r="N173" s="347"/>
      <c r="O173" s="345"/>
      <c r="P173" s="346"/>
      <c r="Q173" s="32"/>
    </row>
    <row r="174" spans="1:17" ht="14.95" customHeight="1" x14ac:dyDescent="0.2">
      <c r="A174" s="339" t="s">
        <v>242</v>
      </c>
      <c r="B174" s="835">
        <v>68715.625</v>
      </c>
      <c r="C174" s="359"/>
      <c r="D174" s="360"/>
      <c r="E174" s="360"/>
      <c r="F174" s="360"/>
      <c r="G174" s="360"/>
      <c r="H174" s="177">
        <v>3500</v>
      </c>
      <c r="I174" s="359"/>
      <c r="J174" s="361"/>
      <c r="K174" s="362"/>
      <c r="L174" s="231"/>
      <c r="M174" s="363"/>
      <c r="N174" s="347"/>
      <c r="O174" s="345"/>
      <c r="P174" s="346"/>
      <c r="Q174" s="32"/>
    </row>
    <row r="175" spans="1:17" ht="14.95" customHeight="1" x14ac:dyDescent="0.2">
      <c r="A175" s="339" t="s">
        <v>91</v>
      </c>
      <c r="B175" s="835">
        <v>161454.568</v>
      </c>
      <c r="C175" s="359"/>
      <c r="D175" s="360"/>
      <c r="E175" s="360"/>
      <c r="F175" s="360"/>
      <c r="G175" s="360"/>
      <c r="H175" s="177">
        <v>3500</v>
      </c>
      <c r="I175" s="359"/>
      <c r="J175" s="361"/>
      <c r="K175" s="362"/>
      <c r="L175" s="231"/>
      <c r="M175" s="363"/>
      <c r="N175" s="344"/>
      <c r="O175" s="345"/>
      <c r="P175" s="346"/>
      <c r="Q175" s="32"/>
    </row>
    <row r="176" spans="1:17" ht="14.95" customHeight="1" x14ac:dyDescent="0.2">
      <c r="A176" s="339" t="s">
        <v>243</v>
      </c>
      <c r="B176" s="835">
        <v>41017.57</v>
      </c>
      <c r="C176" s="359"/>
      <c r="D176" s="360"/>
      <c r="E176" s="360"/>
      <c r="F176" s="360"/>
      <c r="G176" s="360"/>
      <c r="H176" s="177">
        <v>3500</v>
      </c>
      <c r="I176" s="365"/>
      <c r="J176" s="366"/>
      <c r="K176" s="364"/>
      <c r="L176" s="367"/>
      <c r="M176" s="368"/>
      <c r="N176" s="347"/>
      <c r="O176" s="345"/>
      <c r="P176" s="346"/>
      <c r="Q176" s="32"/>
    </row>
    <row r="177" spans="1:17" ht="14.95" customHeight="1" x14ac:dyDescent="0.2">
      <c r="A177" s="339" t="s">
        <v>244</v>
      </c>
      <c r="B177" s="835">
        <v>102858.624</v>
      </c>
      <c r="C177" s="359"/>
      <c r="D177" s="360"/>
      <c r="E177" s="360"/>
      <c r="F177" s="360"/>
      <c r="G177" s="360"/>
      <c r="H177" s="177">
        <v>3500</v>
      </c>
      <c r="I177" s="359"/>
      <c r="J177" s="361"/>
      <c r="K177" s="362"/>
      <c r="L177" s="231"/>
      <c r="M177" s="363"/>
      <c r="N177" s="347"/>
      <c r="O177" s="345"/>
      <c r="P177" s="346"/>
      <c r="Q177" s="32"/>
    </row>
    <row r="178" spans="1:17" ht="14.95" customHeight="1" x14ac:dyDescent="0.2">
      <c r="A178" s="339" t="s">
        <v>245</v>
      </c>
      <c r="B178" s="835">
        <v>96044.41</v>
      </c>
      <c r="C178" s="359"/>
      <c r="D178" s="360"/>
      <c r="E178" s="360"/>
      <c r="F178" s="360"/>
      <c r="G178" s="360"/>
      <c r="H178" s="177">
        <v>3500</v>
      </c>
      <c r="I178" s="359"/>
      <c r="J178" s="361"/>
      <c r="K178" s="362"/>
      <c r="L178" s="231"/>
      <c r="M178" s="363"/>
      <c r="N178" s="347"/>
      <c r="O178" s="345"/>
      <c r="P178" s="346"/>
      <c r="Q178" s="32"/>
    </row>
    <row r="179" spans="1:17" ht="14.95" customHeight="1" x14ac:dyDescent="0.2">
      <c r="A179" s="339" t="s">
        <v>92</v>
      </c>
      <c r="B179" s="835">
        <v>68995.894</v>
      </c>
      <c r="C179" s="359"/>
      <c r="D179" s="360"/>
      <c r="E179" s="360"/>
      <c r="F179" s="360"/>
      <c r="G179" s="360"/>
      <c r="H179" s="177">
        <v>3500</v>
      </c>
      <c r="I179" s="359"/>
      <c r="J179" s="361"/>
      <c r="K179" s="362"/>
      <c r="L179" s="231"/>
      <c r="M179" s="363"/>
      <c r="N179" s="347"/>
      <c r="O179" s="345"/>
      <c r="P179" s="346"/>
      <c r="Q179" s="32"/>
    </row>
    <row r="180" spans="1:17" ht="14.95" customHeight="1" x14ac:dyDescent="0.2">
      <c r="A180" s="339" t="s">
        <v>246</v>
      </c>
      <c r="B180" s="835">
        <v>149298.08299999998</v>
      </c>
      <c r="C180" s="359"/>
      <c r="D180" s="360"/>
      <c r="E180" s="360"/>
      <c r="F180" s="360"/>
      <c r="G180" s="360"/>
      <c r="H180" s="177">
        <v>3500</v>
      </c>
      <c r="I180" s="359"/>
      <c r="J180" s="361"/>
      <c r="K180" s="362"/>
      <c r="L180" s="231"/>
      <c r="M180" s="363"/>
      <c r="N180" s="347"/>
      <c r="O180" s="345"/>
      <c r="P180" s="346"/>
      <c r="Q180" s="32"/>
    </row>
    <row r="181" spans="1:17" ht="14.95" customHeight="1" x14ac:dyDescent="0.2">
      <c r="A181" s="339" t="s">
        <v>372</v>
      </c>
      <c r="B181" s="835">
        <v>108658</v>
      </c>
      <c r="C181" s="359"/>
      <c r="D181" s="360"/>
      <c r="E181" s="360"/>
      <c r="F181" s="360"/>
      <c r="G181" s="360"/>
      <c r="H181" s="177">
        <v>3500</v>
      </c>
      <c r="I181" s="369"/>
      <c r="J181" s="370"/>
      <c r="K181" s="362"/>
      <c r="L181" s="371"/>
      <c r="M181" s="372"/>
      <c r="N181" s="347"/>
      <c r="O181" s="345"/>
      <c r="P181" s="346"/>
      <c r="Q181" s="32"/>
    </row>
    <row r="182" spans="1:17" ht="14.95" customHeight="1" x14ac:dyDescent="0.2">
      <c r="A182" s="339" t="s">
        <v>93</v>
      </c>
      <c r="B182" s="835">
        <v>124628.955</v>
      </c>
      <c r="C182" s="359"/>
      <c r="D182" s="360"/>
      <c r="E182" s="360"/>
      <c r="F182" s="360"/>
      <c r="G182" s="360"/>
      <c r="H182" s="177">
        <v>3500</v>
      </c>
      <c r="I182" s="359"/>
      <c r="J182" s="361"/>
      <c r="K182" s="362"/>
      <c r="L182" s="231"/>
      <c r="M182" s="363"/>
      <c r="N182" s="347"/>
      <c r="O182" s="345"/>
      <c r="P182" s="346"/>
      <c r="Q182" s="32"/>
    </row>
    <row r="183" spans="1:17" ht="14.95" customHeight="1" x14ac:dyDescent="0.2">
      <c r="A183" s="339" t="s">
        <v>247</v>
      </c>
      <c r="B183" s="835">
        <v>56065.063999999998</v>
      </c>
      <c r="C183" s="359"/>
      <c r="D183" s="360"/>
      <c r="E183" s="360"/>
      <c r="F183" s="360"/>
      <c r="G183" s="360"/>
      <c r="H183" s="177">
        <v>3500</v>
      </c>
      <c r="I183" s="359"/>
      <c r="J183" s="361"/>
      <c r="K183" s="362"/>
      <c r="L183" s="231"/>
      <c r="M183" s="363"/>
      <c r="N183" s="347"/>
      <c r="O183" s="345"/>
      <c r="P183" s="346"/>
      <c r="Q183" s="32"/>
    </row>
    <row r="184" spans="1:17" ht="14.95" customHeight="1" x14ac:dyDescent="0.2">
      <c r="A184" s="339" t="s">
        <v>248</v>
      </c>
      <c r="B184" s="835">
        <v>56576.256000000001</v>
      </c>
      <c r="C184" s="359"/>
      <c r="D184" s="360"/>
      <c r="E184" s="360"/>
      <c r="F184" s="360"/>
      <c r="G184" s="360"/>
      <c r="H184" s="177">
        <v>3500</v>
      </c>
      <c r="I184" s="365"/>
      <c r="J184" s="366"/>
      <c r="K184" s="364"/>
      <c r="L184" s="367"/>
      <c r="M184" s="368"/>
      <c r="N184" s="347"/>
      <c r="O184" s="345"/>
      <c r="P184" s="346"/>
      <c r="Q184" s="32"/>
    </row>
    <row r="185" spans="1:17" ht="14.95" customHeight="1" x14ac:dyDescent="0.2">
      <c r="A185" s="339" t="s">
        <v>249</v>
      </c>
      <c r="B185" s="835">
        <v>88176.088000000003</v>
      </c>
      <c r="C185" s="359"/>
      <c r="D185" s="360"/>
      <c r="E185" s="360"/>
      <c r="F185" s="360"/>
      <c r="G185" s="360"/>
      <c r="H185" s="177">
        <v>3500</v>
      </c>
      <c r="I185" s="359"/>
      <c r="J185" s="361"/>
      <c r="K185" s="362"/>
      <c r="L185" s="231"/>
      <c r="M185" s="363"/>
      <c r="N185" s="347"/>
      <c r="O185" s="345"/>
      <c r="P185" s="346"/>
      <c r="Q185" s="32"/>
    </row>
    <row r="186" spans="1:17" ht="14.95" customHeight="1" x14ac:dyDescent="0.2">
      <c r="A186" s="339" t="s">
        <v>250</v>
      </c>
      <c r="B186" s="835">
        <v>130844.73599999999</v>
      </c>
      <c r="C186" s="359"/>
      <c r="D186" s="360"/>
      <c r="E186" s="360"/>
      <c r="F186" s="360"/>
      <c r="G186" s="360"/>
      <c r="H186" s="177">
        <v>3500</v>
      </c>
      <c r="I186" s="359"/>
      <c r="J186" s="361"/>
      <c r="K186" s="362"/>
      <c r="L186" s="231"/>
      <c r="M186" s="363"/>
      <c r="N186" s="347"/>
      <c r="O186" s="345"/>
      <c r="P186" s="346"/>
      <c r="Q186" s="32"/>
    </row>
    <row r="187" spans="1:17" ht="14.95" customHeight="1" x14ac:dyDescent="0.2">
      <c r="A187" s="339" t="s">
        <v>251</v>
      </c>
      <c r="B187" s="835">
        <v>307670</v>
      </c>
      <c r="C187" s="359"/>
      <c r="D187" s="360"/>
      <c r="E187" s="360"/>
      <c r="F187" s="360"/>
      <c r="G187" s="360"/>
      <c r="H187" s="177">
        <v>3500</v>
      </c>
      <c r="I187" s="359"/>
      <c r="J187" s="361"/>
      <c r="K187" s="362"/>
      <c r="L187" s="231"/>
      <c r="M187" s="363"/>
      <c r="N187" s="347"/>
      <c r="O187" s="345"/>
      <c r="P187" s="346"/>
      <c r="Q187" s="32"/>
    </row>
    <row r="188" spans="1:17" ht="14.95" customHeight="1" x14ac:dyDescent="0.2">
      <c r="A188" s="339" t="s">
        <v>251</v>
      </c>
      <c r="B188" s="835">
        <v>164372.20799999998</v>
      </c>
      <c r="C188" s="359"/>
      <c r="D188" s="360"/>
      <c r="E188" s="360"/>
      <c r="F188" s="360"/>
      <c r="G188" s="360"/>
      <c r="H188" s="177">
        <v>3500</v>
      </c>
      <c r="I188" s="359"/>
      <c r="J188" s="361"/>
      <c r="K188" s="362"/>
      <c r="L188" s="231"/>
      <c r="M188" s="363"/>
      <c r="N188" s="347"/>
      <c r="O188" s="345"/>
      <c r="P188" s="346"/>
      <c r="Q188" s="32"/>
    </row>
    <row r="189" spans="1:17" ht="14.95" customHeight="1" x14ac:dyDescent="0.2">
      <c r="A189" s="339" t="s">
        <v>254</v>
      </c>
      <c r="B189" s="835">
        <v>80226.981999999989</v>
      </c>
      <c r="C189" s="359"/>
      <c r="D189" s="360"/>
      <c r="E189" s="360"/>
      <c r="F189" s="360"/>
      <c r="G189" s="360"/>
      <c r="H189" s="177">
        <v>3500</v>
      </c>
      <c r="I189" s="365"/>
      <c r="J189" s="366"/>
      <c r="K189" s="364"/>
      <c r="L189" s="367"/>
      <c r="M189" s="368"/>
      <c r="N189" s="347"/>
      <c r="O189" s="345"/>
      <c r="P189" s="346"/>
      <c r="Q189" s="32"/>
    </row>
    <row r="190" spans="1:17" ht="14.95" customHeight="1" x14ac:dyDescent="0.2">
      <c r="A190" s="339" t="s">
        <v>665</v>
      </c>
      <c r="B190" s="835">
        <v>77252.868000000002</v>
      </c>
      <c r="C190" s="359"/>
      <c r="D190" s="360"/>
      <c r="E190" s="360"/>
      <c r="F190" s="360"/>
      <c r="G190" s="360"/>
      <c r="H190" s="177">
        <v>3500</v>
      </c>
      <c r="I190" s="365"/>
      <c r="J190" s="366"/>
      <c r="K190" s="364"/>
      <c r="L190" s="367"/>
      <c r="M190" s="368"/>
      <c r="N190" s="347"/>
      <c r="O190" s="345"/>
      <c r="P190" s="346"/>
      <c r="Q190" s="32"/>
    </row>
    <row r="191" spans="1:17" ht="14.95" customHeight="1" x14ac:dyDescent="0.2">
      <c r="A191" s="339" t="s">
        <v>255</v>
      </c>
      <c r="B191" s="835">
        <v>82848.997000000003</v>
      </c>
      <c r="C191" s="359"/>
      <c r="D191" s="360"/>
      <c r="E191" s="360"/>
      <c r="F191" s="360"/>
      <c r="G191" s="360"/>
      <c r="H191" s="177">
        <v>3500</v>
      </c>
      <c r="I191" s="359"/>
      <c r="J191" s="361"/>
      <c r="K191" s="362"/>
      <c r="L191" s="231"/>
      <c r="M191" s="363"/>
      <c r="N191" s="347"/>
      <c r="O191" s="345"/>
      <c r="P191" s="346"/>
      <c r="Q191" s="32"/>
    </row>
    <row r="192" spans="1:17" ht="14.95" customHeight="1" x14ac:dyDescent="0.2">
      <c r="A192" s="339" t="s">
        <v>256</v>
      </c>
      <c r="B192" s="835">
        <v>73491.274999999994</v>
      </c>
      <c r="C192" s="359"/>
      <c r="D192" s="360"/>
      <c r="E192" s="360"/>
      <c r="F192" s="360"/>
      <c r="G192" s="360"/>
      <c r="H192" s="177">
        <v>3500</v>
      </c>
      <c r="I192" s="359"/>
      <c r="J192" s="361"/>
      <c r="K192" s="362"/>
      <c r="L192" s="231"/>
      <c r="M192" s="363"/>
      <c r="N192" s="344"/>
      <c r="O192" s="345"/>
      <c r="P192" s="346"/>
      <c r="Q192" s="32"/>
    </row>
    <row r="193" spans="1:17" ht="14.95" customHeight="1" x14ac:dyDescent="0.2">
      <c r="A193" s="339" t="s">
        <v>257</v>
      </c>
      <c r="B193" s="835">
        <v>76225.402000000002</v>
      </c>
      <c r="C193" s="359"/>
      <c r="D193" s="360"/>
      <c r="E193" s="360"/>
      <c r="F193" s="360"/>
      <c r="G193" s="360"/>
      <c r="H193" s="177">
        <v>3500</v>
      </c>
      <c r="I193" s="359"/>
      <c r="J193" s="361"/>
      <c r="K193" s="362"/>
      <c r="L193" s="231"/>
      <c r="M193" s="363"/>
      <c r="N193" s="344"/>
      <c r="O193" s="345"/>
      <c r="P193" s="346"/>
      <c r="Q193" s="32"/>
    </row>
    <row r="194" spans="1:17" ht="14.95" customHeight="1" x14ac:dyDescent="0.2">
      <c r="A194" s="339" t="s">
        <v>95</v>
      </c>
      <c r="B194" s="835">
        <v>133437.91999999998</v>
      </c>
      <c r="C194" s="359"/>
      <c r="D194" s="360"/>
      <c r="E194" s="360"/>
      <c r="F194" s="360"/>
      <c r="G194" s="360"/>
      <c r="H194" s="177">
        <v>3500</v>
      </c>
      <c r="I194" s="359"/>
      <c r="J194" s="361"/>
      <c r="K194" s="362"/>
      <c r="L194" s="231"/>
      <c r="M194" s="363"/>
      <c r="N194" s="347"/>
      <c r="O194" s="345"/>
      <c r="P194" s="346"/>
      <c r="Q194" s="32"/>
    </row>
    <row r="195" spans="1:17" ht="14.95" customHeight="1" x14ac:dyDescent="0.2">
      <c r="A195" s="339" t="s">
        <v>96</v>
      </c>
      <c r="B195" s="835">
        <v>122975.644</v>
      </c>
      <c r="C195" s="359"/>
      <c r="D195" s="360"/>
      <c r="E195" s="360"/>
      <c r="F195" s="360"/>
      <c r="G195" s="360"/>
      <c r="H195" s="177">
        <v>3500</v>
      </c>
      <c r="I195" s="359"/>
      <c r="J195" s="361"/>
      <c r="K195" s="362"/>
      <c r="L195" s="231"/>
      <c r="M195" s="363"/>
      <c r="N195" s="347"/>
      <c r="O195" s="345"/>
      <c r="P195" s="346"/>
      <c r="Q195" s="32"/>
    </row>
    <row r="196" spans="1:17" ht="14.95" customHeight="1" x14ac:dyDescent="0.2">
      <c r="A196" s="339" t="s">
        <v>97</v>
      </c>
      <c r="B196" s="835">
        <v>227682.97199999998</v>
      </c>
      <c r="C196" s="359"/>
      <c r="D196" s="360"/>
      <c r="E196" s="360"/>
      <c r="F196" s="360"/>
      <c r="G196" s="360"/>
      <c r="H196" s="177">
        <v>3500</v>
      </c>
      <c r="I196" s="359"/>
      <c r="J196" s="361"/>
      <c r="K196" s="362"/>
      <c r="L196" s="231"/>
      <c r="M196" s="363"/>
      <c r="N196" s="344"/>
      <c r="O196" s="345"/>
      <c r="P196" s="346"/>
      <c r="Q196" s="32"/>
    </row>
    <row r="197" spans="1:17" ht="14.95" customHeight="1" x14ac:dyDescent="0.2">
      <c r="A197" s="339" t="s">
        <v>98</v>
      </c>
      <c r="B197" s="835">
        <v>75860.004000000001</v>
      </c>
      <c r="C197" s="359"/>
      <c r="D197" s="360"/>
      <c r="E197" s="360"/>
      <c r="F197" s="360"/>
      <c r="G197" s="360"/>
      <c r="H197" s="177">
        <v>3500</v>
      </c>
      <c r="I197" s="365"/>
      <c r="J197" s="366"/>
      <c r="K197" s="364"/>
      <c r="L197" s="367"/>
      <c r="M197" s="368"/>
      <c r="N197" s="347"/>
      <c r="O197" s="345"/>
      <c r="P197" s="346"/>
      <c r="Q197" s="32"/>
    </row>
    <row r="198" spans="1:17" ht="14.95" customHeight="1" x14ac:dyDescent="0.2">
      <c r="A198" s="339" t="s">
        <v>258</v>
      </c>
      <c r="B198" s="835">
        <v>86223.5</v>
      </c>
      <c r="C198" s="359"/>
      <c r="D198" s="360"/>
      <c r="E198" s="360"/>
      <c r="F198" s="360"/>
      <c r="G198" s="360"/>
      <c r="H198" s="177">
        <v>3500</v>
      </c>
      <c r="I198" s="359"/>
      <c r="J198" s="361"/>
      <c r="K198" s="362"/>
      <c r="L198" s="231"/>
      <c r="M198" s="363"/>
      <c r="N198" s="344"/>
      <c r="O198" s="345"/>
      <c r="P198" s="346"/>
      <c r="Q198" s="32"/>
    </row>
    <row r="199" spans="1:17" ht="14.95" customHeight="1" thickBot="1" x14ac:dyDescent="0.25">
      <c r="A199" s="226" t="s">
        <v>259</v>
      </c>
      <c r="B199" s="837">
        <v>67316.171999999991</v>
      </c>
      <c r="C199" s="352"/>
      <c r="D199" s="353"/>
      <c r="E199" s="353"/>
      <c r="F199" s="353"/>
      <c r="G199" s="353"/>
      <c r="H199" s="169">
        <v>3500</v>
      </c>
      <c r="I199" s="352"/>
      <c r="J199" s="354"/>
      <c r="K199" s="355"/>
      <c r="L199" s="356"/>
      <c r="M199" s="357"/>
      <c r="N199" s="373"/>
      <c r="O199" s="374"/>
      <c r="P199" s="375"/>
      <c r="Q199" s="32"/>
    </row>
    <row r="200" spans="1:17" ht="14.95" customHeight="1" thickBot="1" x14ac:dyDescent="0.25">
      <c r="A200" s="243" t="s">
        <v>5</v>
      </c>
      <c r="B200" s="247">
        <v>17456810.183999997</v>
      </c>
      <c r="C200" s="246"/>
      <c r="D200" s="247"/>
      <c r="E200" s="247">
        <f>SUM(E147:E199)</f>
        <v>17366.7</v>
      </c>
      <c r="F200" s="247"/>
      <c r="G200" s="247"/>
      <c r="H200" s="376"/>
      <c r="I200" s="246"/>
      <c r="J200" s="249"/>
      <c r="K200" s="377"/>
      <c r="L200" s="246"/>
      <c r="M200" s="249"/>
      <c r="N200" s="378"/>
      <c r="O200" s="379"/>
      <c r="P200" s="380"/>
      <c r="Q200" s="32"/>
    </row>
    <row r="201" spans="1:17" ht="14.95" customHeight="1" x14ac:dyDescent="0.2">
      <c r="A201" s="251" t="s">
        <v>8</v>
      </c>
      <c r="B201" s="401"/>
      <c r="C201" s="381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32"/>
    </row>
    <row r="202" spans="1:17" ht="14.95" customHeight="1" thickBot="1" x14ac:dyDescent="0.25">
      <c r="A202" s="256" t="s">
        <v>9</v>
      </c>
      <c r="B202" s="401"/>
      <c r="C202" s="381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32"/>
    </row>
    <row r="203" spans="1:17" ht="14.95" customHeight="1" thickTop="1" x14ac:dyDescent="0.2">
      <c r="A203" s="259" t="s">
        <v>388</v>
      </c>
      <c r="B203" s="401"/>
      <c r="C203" s="381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32"/>
    </row>
    <row r="204" spans="1:17" ht="14.95" customHeight="1" thickBot="1" x14ac:dyDescent="0.25">
      <c r="A204" s="262" t="s">
        <v>389</v>
      </c>
      <c r="B204" s="401"/>
      <c r="C204" s="381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32"/>
    </row>
    <row r="205" spans="1:17" ht="14.95" customHeight="1" thickBot="1" x14ac:dyDescent="0.25">
      <c r="A205" s="265" t="s">
        <v>390</v>
      </c>
      <c r="B205" s="401"/>
      <c r="C205" s="381"/>
      <c r="D205" s="86"/>
      <c r="E205" s="86"/>
      <c r="F205" s="86"/>
      <c r="G205" s="86"/>
      <c r="H205" s="86"/>
      <c r="I205" s="86"/>
      <c r="J205" s="86"/>
      <c r="K205" s="86"/>
      <c r="L205" s="86"/>
      <c r="M205" s="98"/>
      <c r="N205" s="86"/>
      <c r="O205" s="86"/>
      <c r="P205" s="86"/>
      <c r="Q205" s="32"/>
    </row>
    <row r="206" spans="1:17" ht="14.95" customHeight="1" x14ac:dyDescent="0.2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32"/>
    </row>
    <row r="207" spans="1:17" ht="14.95" customHeight="1" x14ac:dyDescent="0.2">
      <c r="A207" s="35" t="s">
        <v>332</v>
      </c>
      <c r="B207" s="261"/>
      <c r="C207" s="384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32"/>
    </row>
    <row r="208" spans="1:17" ht="14.95" customHeight="1" x14ac:dyDescent="0.2">
      <c r="A208" s="261" t="s">
        <v>6</v>
      </c>
      <c r="B208" s="317" t="s">
        <v>7</v>
      </c>
      <c r="C208" s="385">
        <v>3500</v>
      </c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32"/>
    </row>
    <row r="209" spans="1:17" ht="14.95" customHeight="1" x14ac:dyDescent="0.2">
      <c r="A209" s="261" t="s">
        <v>352</v>
      </c>
      <c r="B209" s="317" t="s">
        <v>7</v>
      </c>
      <c r="C209" s="385">
        <v>4200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32"/>
    </row>
    <row r="210" spans="1:17" ht="14.95" customHeight="1" x14ac:dyDescent="0.2">
      <c r="A210" s="261" t="s">
        <v>73</v>
      </c>
      <c r="B210" s="317" t="s">
        <v>7</v>
      </c>
      <c r="C210" s="385">
        <v>5000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32"/>
    </row>
    <row r="211" spans="1:17" ht="14.95" customHeight="1" x14ac:dyDescent="0.25">
      <c r="A211" s="5"/>
      <c r="B211" s="18"/>
      <c r="C211" s="106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1:17" ht="14.95" customHeight="1" x14ac:dyDescent="0.25">
      <c r="A212" s="5"/>
      <c r="B212" s="7"/>
      <c r="C212" s="5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1:17" ht="14.95" customHeight="1" x14ac:dyDescent="0.3">
      <c r="A213" s="1" t="s">
        <v>13</v>
      </c>
      <c r="B213" s="1"/>
      <c r="C213" s="1" t="s">
        <v>14</v>
      </c>
      <c r="D213" s="1"/>
      <c r="E213" s="1"/>
      <c r="F213" s="1"/>
      <c r="G213" s="1"/>
      <c r="H213" s="1"/>
      <c r="I213" s="1"/>
      <c r="J213" s="1"/>
      <c r="K213" s="1" t="s">
        <v>15</v>
      </c>
      <c r="L213" s="2"/>
      <c r="M213" s="32"/>
      <c r="N213" s="32"/>
      <c r="O213" s="32"/>
      <c r="P213" s="32"/>
      <c r="Q213" s="32"/>
    </row>
    <row r="214" spans="1:17" ht="14.95" customHeight="1" x14ac:dyDescent="0.2"/>
    <row r="215" spans="1:17" ht="14.95" customHeight="1" x14ac:dyDescent="0.2"/>
  </sheetData>
  <mergeCells count="5">
    <mergeCell ref="D9:D10"/>
    <mergeCell ref="G9:G10"/>
    <mergeCell ref="J9:J10"/>
    <mergeCell ref="M9:M10"/>
    <mergeCell ref="P9:P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topLeftCell="A6" zoomScaleNormal="100" zoomScaleSheetLayoutView="100" workbookViewId="0">
      <selection activeCell="C47" sqref="C47"/>
    </sheetView>
  </sheetViews>
  <sheetFormatPr defaultColWidth="9.125" defaultRowHeight="12.9" x14ac:dyDescent="0.2"/>
  <cols>
    <col min="1" max="1" width="31.125" style="15" customWidth="1"/>
    <col min="2" max="2" width="43.625" style="15" customWidth="1"/>
    <col min="3" max="3" width="15.625" style="15" customWidth="1"/>
    <col min="4" max="4" width="7.625" style="15" customWidth="1"/>
    <col min="5" max="5" width="9.625" style="15" customWidth="1"/>
    <col min="6" max="6" width="22.125" style="15" customWidth="1"/>
    <col min="7" max="16384" width="9.125" style="15"/>
  </cols>
  <sheetData>
    <row r="1" spans="1:5" ht="17.350000000000001" customHeight="1" x14ac:dyDescent="0.3">
      <c r="A1" s="1" t="s">
        <v>25</v>
      </c>
      <c r="B1" s="2"/>
    </row>
    <row r="2" spans="1:5" ht="17.350000000000001" customHeight="1" x14ac:dyDescent="0.3">
      <c r="A2" s="1" t="s">
        <v>26</v>
      </c>
      <c r="B2" s="2"/>
    </row>
    <row r="3" spans="1:5" ht="17.350000000000001" customHeight="1" x14ac:dyDescent="0.3">
      <c r="A3" s="1" t="s">
        <v>27</v>
      </c>
      <c r="B3" s="2"/>
    </row>
    <row r="4" spans="1:5" ht="17.350000000000001" customHeight="1" x14ac:dyDescent="0.3">
      <c r="A4" s="8" t="s">
        <v>418</v>
      </c>
      <c r="B4" s="2"/>
    </row>
    <row r="5" spans="1:5" ht="17.350000000000001" customHeight="1" x14ac:dyDescent="0.3">
      <c r="A5" s="3"/>
      <c r="B5" s="2"/>
    </row>
    <row r="6" spans="1:5" ht="17.350000000000001" customHeight="1" x14ac:dyDescent="0.3">
      <c r="A6" s="4" t="s">
        <v>0</v>
      </c>
      <c r="B6" s="2"/>
    </row>
    <row r="7" spans="1:5" ht="17.350000000000001" customHeight="1" x14ac:dyDescent="0.3">
      <c r="A7" s="1" t="s">
        <v>64</v>
      </c>
      <c r="B7" s="2"/>
    </row>
    <row r="8" spans="1:5" ht="17.350000000000001" customHeight="1" thickBot="1" x14ac:dyDescent="0.25"/>
    <row r="9" spans="1:5" ht="25" customHeight="1" thickBot="1" x14ac:dyDescent="0.25">
      <c r="A9" s="387" t="s">
        <v>11</v>
      </c>
      <c r="B9" s="388" t="s">
        <v>16</v>
      </c>
      <c r="C9" s="388" t="s">
        <v>12</v>
      </c>
      <c r="D9" s="389" t="s">
        <v>814</v>
      </c>
      <c r="E9" s="390" t="s">
        <v>4</v>
      </c>
    </row>
    <row r="10" spans="1:5" ht="14.95" customHeight="1" x14ac:dyDescent="0.3">
      <c r="A10" s="1473" t="s">
        <v>261</v>
      </c>
      <c r="B10" s="1474"/>
      <c r="C10" s="1474"/>
      <c r="D10" s="1474"/>
      <c r="E10" s="1475"/>
    </row>
    <row r="11" spans="1:5" ht="14.95" customHeight="1" x14ac:dyDescent="0.2">
      <c r="A11" s="386" t="s">
        <v>274</v>
      </c>
      <c r="B11" s="207" t="s">
        <v>275</v>
      </c>
      <c r="C11" s="154">
        <v>62667.23</v>
      </c>
      <c r="D11" s="168"/>
      <c r="E11" s="391"/>
    </row>
    <row r="12" spans="1:5" ht="14.95" customHeight="1" x14ac:dyDescent="0.2">
      <c r="A12" s="175" t="s">
        <v>48</v>
      </c>
      <c r="B12" s="160" t="s">
        <v>49</v>
      </c>
      <c r="C12" s="177">
        <v>62446.44</v>
      </c>
      <c r="D12" s="165"/>
      <c r="E12" s="392"/>
    </row>
    <row r="13" spans="1:5" ht="14.95" customHeight="1" x14ac:dyDescent="0.2">
      <c r="A13" s="175" t="s">
        <v>50</v>
      </c>
      <c r="B13" s="160" t="s">
        <v>51</v>
      </c>
      <c r="C13" s="177">
        <v>46089.599999999999</v>
      </c>
      <c r="D13" s="165"/>
      <c r="E13" s="392"/>
    </row>
    <row r="14" spans="1:5" ht="14.95" customHeight="1" x14ac:dyDescent="0.2">
      <c r="A14" s="175" t="s">
        <v>52</v>
      </c>
      <c r="B14" s="160" t="s">
        <v>53</v>
      </c>
      <c r="C14" s="177">
        <v>43471.85</v>
      </c>
      <c r="D14" s="165"/>
      <c r="E14" s="392"/>
    </row>
    <row r="15" spans="1:5" ht="14.95" customHeight="1" x14ac:dyDescent="0.2">
      <c r="A15" s="175" t="s">
        <v>54</v>
      </c>
      <c r="B15" s="160" t="s">
        <v>55</v>
      </c>
      <c r="C15" s="177">
        <v>30686.94</v>
      </c>
      <c r="D15" s="165"/>
      <c r="E15" s="392"/>
    </row>
    <row r="16" spans="1:5" ht="14.95" customHeight="1" x14ac:dyDescent="0.2">
      <c r="A16" s="175" t="s">
        <v>295</v>
      </c>
      <c r="B16" s="160" t="s">
        <v>296</v>
      </c>
      <c r="C16" s="177">
        <v>89354</v>
      </c>
      <c r="D16" s="165"/>
      <c r="E16" s="392"/>
    </row>
    <row r="17" spans="1:7" ht="14.95" customHeight="1" x14ac:dyDescent="0.2">
      <c r="A17" s="175" t="s">
        <v>297</v>
      </c>
      <c r="B17" s="160" t="s">
        <v>298</v>
      </c>
      <c r="C17" s="177">
        <v>40880.43</v>
      </c>
      <c r="D17" s="165"/>
      <c r="E17" s="392"/>
    </row>
    <row r="18" spans="1:7" ht="14.95" customHeight="1" x14ac:dyDescent="0.2">
      <c r="A18" s="175" t="s">
        <v>400</v>
      </c>
      <c r="B18" s="160" t="s">
        <v>59</v>
      </c>
      <c r="C18" s="177">
        <v>693910.86</v>
      </c>
      <c r="D18" s="165"/>
      <c r="E18" s="392"/>
    </row>
    <row r="19" spans="1:7" ht="14.95" customHeight="1" x14ac:dyDescent="0.25">
      <c r="A19" s="206" t="s">
        <v>882</v>
      </c>
      <c r="B19" s="766" t="s">
        <v>949</v>
      </c>
      <c r="C19" s="169">
        <v>23427.87</v>
      </c>
      <c r="D19" s="227"/>
      <c r="E19" s="393"/>
      <c r="F19" s="39"/>
    </row>
    <row r="20" spans="1:7" ht="14.95" customHeight="1" x14ac:dyDescent="0.2">
      <c r="A20" s="175" t="s">
        <v>266</v>
      </c>
      <c r="B20" s="160" t="s">
        <v>267</v>
      </c>
      <c r="C20" s="169">
        <v>24116.15</v>
      </c>
      <c r="D20" s="227"/>
      <c r="E20" s="393"/>
    </row>
    <row r="21" spans="1:7" ht="14.95" customHeight="1" x14ac:dyDescent="0.2">
      <c r="A21" s="175" t="s">
        <v>61</v>
      </c>
      <c r="B21" s="160" t="s">
        <v>62</v>
      </c>
      <c r="C21" s="169">
        <v>12998.97</v>
      </c>
      <c r="D21" s="227"/>
      <c r="E21" s="393"/>
    </row>
    <row r="22" spans="1:7" ht="14.95" customHeight="1" x14ac:dyDescent="0.2">
      <c r="A22" s="175" t="s">
        <v>63</v>
      </c>
      <c r="B22" s="160" t="s">
        <v>262</v>
      </c>
      <c r="C22" s="169">
        <v>29327.62</v>
      </c>
      <c r="D22" s="227"/>
      <c r="E22" s="393"/>
    </row>
    <row r="23" spans="1:7" ht="14.95" customHeight="1" x14ac:dyDescent="0.2">
      <c r="A23" s="226" t="s">
        <v>264</v>
      </c>
      <c r="B23" s="179" t="s">
        <v>99</v>
      </c>
      <c r="C23" s="169">
        <v>10297.950000000001</v>
      </c>
      <c r="D23" s="227"/>
      <c r="E23" s="393"/>
    </row>
    <row r="24" spans="1:7" ht="14.95" customHeight="1" x14ac:dyDescent="0.25">
      <c r="A24" s="175" t="s">
        <v>379</v>
      </c>
      <c r="B24" s="160" t="s">
        <v>377</v>
      </c>
      <c r="C24" s="177">
        <v>12079.64</v>
      </c>
      <c r="D24" s="227"/>
      <c r="E24" s="393"/>
      <c r="F24" s="29" t="s">
        <v>404</v>
      </c>
      <c r="G24" s="32"/>
    </row>
    <row r="25" spans="1:7" ht="14.95" customHeight="1" x14ac:dyDescent="0.25">
      <c r="A25" s="339" t="s">
        <v>43</v>
      </c>
      <c r="B25" s="160" t="s">
        <v>376</v>
      </c>
      <c r="C25" s="177">
        <v>150061</v>
      </c>
      <c r="D25" s="227"/>
      <c r="E25" s="393"/>
      <c r="F25" s="29"/>
      <c r="G25" s="32"/>
    </row>
    <row r="26" spans="1:7" ht="14.95" customHeight="1" x14ac:dyDescent="0.25">
      <c r="A26" s="178" t="s">
        <v>798</v>
      </c>
      <c r="B26" s="394" t="s">
        <v>799</v>
      </c>
      <c r="C26" s="395">
        <v>22980</v>
      </c>
      <c r="D26" s="227"/>
      <c r="E26" s="393"/>
      <c r="F26" s="29"/>
      <c r="G26" s="32"/>
    </row>
    <row r="27" spans="1:7" ht="14.95" customHeight="1" x14ac:dyDescent="0.3">
      <c r="A27" s="1476" t="s">
        <v>101</v>
      </c>
      <c r="B27" s="1477"/>
      <c r="C27" s="1477"/>
      <c r="D27" s="1477"/>
      <c r="E27" s="1478"/>
      <c r="F27" s="29"/>
      <c r="G27" s="32"/>
    </row>
    <row r="28" spans="1:7" ht="14.95" customHeight="1" x14ac:dyDescent="0.25">
      <c r="A28" s="226" t="s">
        <v>294</v>
      </c>
      <c r="B28" s="179" t="s">
        <v>697</v>
      </c>
      <c r="C28" s="169">
        <v>122650</v>
      </c>
      <c r="D28" s="227"/>
      <c r="E28" s="393"/>
      <c r="F28" s="29"/>
      <c r="G28" s="32"/>
    </row>
    <row r="29" spans="1:7" ht="14.95" customHeight="1" x14ac:dyDescent="0.25">
      <c r="A29" s="226" t="s">
        <v>321</v>
      </c>
      <c r="B29" s="179" t="s">
        <v>322</v>
      </c>
      <c r="C29" s="169">
        <v>122151.53</v>
      </c>
      <c r="D29" s="227"/>
      <c r="E29" s="393"/>
      <c r="F29" s="29"/>
      <c r="G29" s="32"/>
    </row>
    <row r="30" spans="1:7" ht="14.95" customHeight="1" x14ac:dyDescent="0.3">
      <c r="A30" s="1476" t="s">
        <v>260</v>
      </c>
      <c r="B30" s="1477"/>
      <c r="C30" s="1477"/>
      <c r="D30" s="1477"/>
      <c r="E30" s="1478"/>
      <c r="F30" s="29"/>
      <c r="G30" s="32"/>
    </row>
    <row r="31" spans="1:7" ht="14.95" customHeight="1" x14ac:dyDescent="0.25">
      <c r="A31" s="226" t="s">
        <v>323</v>
      </c>
      <c r="B31" s="179" t="s">
        <v>324</v>
      </c>
      <c r="C31" s="169">
        <v>209346.54</v>
      </c>
      <c r="D31" s="227"/>
      <c r="E31" s="393"/>
      <c r="F31" s="29"/>
    </row>
    <row r="32" spans="1:7" ht="14.95" customHeight="1" x14ac:dyDescent="0.2">
      <c r="A32" s="226" t="s">
        <v>326</v>
      </c>
      <c r="B32" s="179" t="s">
        <v>325</v>
      </c>
      <c r="C32" s="169">
        <v>186814.11</v>
      </c>
      <c r="D32" s="227"/>
      <c r="E32" s="393"/>
      <c r="F32" s="30"/>
    </row>
    <row r="33" spans="1:6" ht="14.95" customHeight="1" x14ac:dyDescent="0.2">
      <c r="A33" s="226" t="s">
        <v>37</v>
      </c>
      <c r="B33" s="179" t="s">
        <v>694</v>
      </c>
      <c r="C33" s="169">
        <v>177484.44</v>
      </c>
      <c r="D33" s="227"/>
      <c r="E33" s="393"/>
    </row>
    <row r="34" spans="1:6" ht="14.95" customHeight="1" x14ac:dyDescent="0.25">
      <c r="A34" s="226" t="s">
        <v>110</v>
      </c>
      <c r="B34" s="179" t="s">
        <v>938</v>
      </c>
      <c r="C34" s="169">
        <v>320617.36</v>
      </c>
      <c r="D34" s="227"/>
      <c r="E34" s="393"/>
      <c r="F34" s="29"/>
    </row>
    <row r="35" spans="1:6" ht="14.95" customHeight="1" x14ac:dyDescent="0.25">
      <c r="A35" s="1300" t="s">
        <v>401</v>
      </c>
      <c r="B35" s="984" t="s">
        <v>102</v>
      </c>
      <c r="C35" s="185">
        <v>317122.09999999998</v>
      </c>
      <c r="D35" s="218"/>
      <c r="E35" s="1177"/>
      <c r="F35" s="29"/>
    </row>
    <row r="36" spans="1:6" ht="14.95" customHeight="1" thickBot="1" x14ac:dyDescent="0.3">
      <c r="A36" s="1280"/>
      <c r="B36" s="1178" t="s">
        <v>402</v>
      </c>
      <c r="C36" s="154">
        <v>12500</v>
      </c>
      <c r="D36" s="234"/>
      <c r="E36" s="1179"/>
      <c r="F36" s="29"/>
    </row>
    <row r="37" spans="1:6" ht="14.95" customHeight="1" thickBot="1" x14ac:dyDescent="0.3">
      <c r="A37" s="243" t="s">
        <v>5</v>
      </c>
      <c r="B37" s="396"/>
      <c r="C37" s="397"/>
      <c r="D37" s="398"/>
      <c r="E37" s="399"/>
      <c r="F37" s="31"/>
    </row>
    <row r="38" spans="1:6" ht="14.95" customHeight="1" x14ac:dyDescent="0.2">
      <c r="A38" s="251" t="s">
        <v>8</v>
      </c>
      <c r="B38" s="314"/>
      <c r="C38" s="400"/>
      <c r="D38" s="86"/>
      <c r="E38" s="86"/>
    </row>
    <row r="39" spans="1:6" ht="14.95" customHeight="1" thickBot="1" x14ac:dyDescent="0.25">
      <c r="A39" s="256" t="s">
        <v>9</v>
      </c>
      <c r="B39" s="313"/>
      <c r="C39" s="381"/>
      <c r="D39" s="86"/>
      <c r="E39" s="86"/>
    </row>
    <row r="40" spans="1:6" ht="14.95" customHeight="1" thickTop="1" x14ac:dyDescent="0.2">
      <c r="A40" s="259" t="s">
        <v>388</v>
      </c>
      <c r="B40" s="314"/>
      <c r="C40" s="381"/>
      <c r="D40" s="86"/>
      <c r="E40" s="86"/>
    </row>
    <row r="41" spans="1:6" ht="14.95" customHeight="1" thickBot="1" x14ac:dyDescent="0.25">
      <c r="A41" s="262" t="s">
        <v>389</v>
      </c>
      <c r="B41" s="382"/>
      <c r="C41" s="381"/>
      <c r="D41" s="86"/>
      <c r="E41" s="86"/>
    </row>
    <row r="42" spans="1:6" ht="14.95" customHeight="1" thickBot="1" x14ac:dyDescent="0.25">
      <c r="A42" s="265" t="s">
        <v>390</v>
      </c>
      <c r="B42" s="383"/>
      <c r="C42" s="381"/>
      <c r="D42" s="86"/>
      <c r="E42" s="86"/>
    </row>
    <row r="43" spans="1:6" ht="14.95" customHeight="1" x14ac:dyDescent="0.2">
      <c r="A43" s="261"/>
      <c r="B43" s="401"/>
      <c r="C43" s="381"/>
      <c r="D43" s="86"/>
      <c r="E43" s="86"/>
    </row>
    <row r="44" spans="1:6" ht="14.95" customHeight="1" x14ac:dyDescent="0.2">
      <c r="A44" s="46" t="s">
        <v>285</v>
      </c>
      <c r="B44" s="402"/>
      <c r="C44" s="86"/>
      <c r="D44" s="86"/>
      <c r="E44" s="86"/>
    </row>
    <row r="45" spans="1:6" ht="14.95" customHeight="1" x14ac:dyDescent="0.2">
      <c r="A45" s="87" t="s">
        <v>405</v>
      </c>
      <c r="B45" s="402"/>
      <c r="C45" s="86"/>
      <c r="D45" s="86"/>
      <c r="E45" s="86"/>
    </row>
    <row r="46" spans="1:6" ht="14.95" customHeight="1" x14ac:dyDescent="0.2">
      <c r="A46" s="87" t="s">
        <v>406</v>
      </c>
      <c r="B46" s="255"/>
      <c r="C46" s="86"/>
      <c r="D46" s="86"/>
      <c r="E46" s="86"/>
    </row>
    <row r="47" spans="1:6" ht="14.95" customHeight="1" x14ac:dyDescent="0.2">
      <c r="A47" s="35"/>
      <c r="B47" s="255"/>
      <c r="C47" s="86"/>
      <c r="D47" s="86"/>
      <c r="E47" s="86"/>
    </row>
    <row r="48" spans="1:6" ht="14.95" customHeight="1" x14ac:dyDescent="0.25">
      <c r="A48" s="33"/>
      <c r="B48" s="12"/>
    </row>
    <row r="49" spans="1:5" ht="14.95" customHeight="1" x14ac:dyDescent="0.25">
      <c r="A49" s="1" t="s">
        <v>13</v>
      </c>
      <c r="B49" s="1"/>
      <c r="C49" s="1" t="s">
        <v>14</v>
      </c>
      <c r="D49" s="1"/>
      <c r="E49" s="1" t="s">
        <v>15</v>
      </c>
    </row>
    <row r="50" spans="1:5" x14ac:dyDescent="0.2">
      <c r="A50" s="19"/>
      <c r="B50" s="19"/>
      <c r="C50" s="19"/>
      <c r="D50" s="19"/>
      <c r="E50" s="19"/>
    </row>
    <row r="51" spans="1:5" x14ac:dyDescent="0.2">
      <c r="A51" s="19"/>
      <c r="B51" s="19"/>
      <c r="C51" s="19"/>
      <c r="D51" s="19"/>
      <c r="E51" s="19"/>
    </row>
  </sheetData>
  <mergeCells count="4">
    <mergeCell ref="A10:E10"/>
    <mergeCell ref="A27:E27"/>
    <mergeCell ref="A30:E30"/>
    <mergeCell ref="A35:A36"/>
  </mergeCells>
  <phoneticPr fontId="9" type="noConversion"/>
  <pageMargins left="0.75" right="0.75" top="1" bottom="1" header="0" footer="0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5"/>
  <sheetViews>
    <sheetView topLeftCell="A5" zoomScaleNormal="100" zoomScaleSheetLayoutView="100" workbookViewId="0">
      <selection activeCell="A9" sqref="A9:F35"/>
    </sheetView>
  </sheetViews>
  <sheetFormatPr defaultRowHeight="12.9" x14ac:dyDescent="0.2"/>
  <cols>
    <col min="1" max="1" width="43.75" customWidth="1"/>
    <col min="2" max="2" width="40.625" customWidth="1"/>
    <col min="3" max="4" width="15.625" customWidth="1"/>
    <col min="5" max="5" width="7.625" customWidth="1"/>
    <col min="6" max="6" width="9.625" customWidth="1"/>
  </cols>
  <sheetData>
    <row r="1" spans="1:7" ht="17.350000000000001" customHeight="1" x14ac:dyDescent="0.3">
      <c r="A1" s="1" t="s">
        <v>25</v>
      </c>
      <c r="B1" s="2"/>
    </row>
    <row r="2" spans="1:7" ht="17.350000000000001" customHeight="1" x14ac:dyDescent="0.3">
      <c r="A2" s="1" t="s">
        <v>26</v>
      </c>
      <c r="B2" s="2"/>
    </row>
    <row r="3" spans="1:7" ht="17.350000000000001" customHeight="1" x14ac:dyDescent="0.3">
      <c r="A3" s="1" t="s">
        <v>27</v>
      </c>
      <c r="B3" s="2"/>
    </row>
    <row r="4" spans="1:7" ht="17.350000000000001" customHeight="1" x14ac:dyDescent="0.3">
      <c r="A4" s="8" t="s">
        <v>419</v>
      </c>
      <c r="B4" s="2"/>
    </row>
    <row r="5" spans="1:7" ht="17.350000000000001" customHeight="1" x14ac:dyDescent="0.3">
      <c r="A5" s="3"/>
      <c r="B5" s="2"/>
    </row>
    <row r="6" spans="1:7" ht="17.350000000000001" customHeight="1" x14ac:dyDescent="0.3">
      <c r="A6" s="4" t="s">
        <v>0</v>
      </c>
      <c r="B6" s="2"/>
    </row>
    <row r="7" spans="1:7" ht="17.350000000000001" customHeight="1" x14ac:dyDescent="0.3">
      <c r="A7" s="1" t="s">
        <v>64</v>
      </c>
      <c r="B7" s="2"/>
    </row>
    <row r="8" spans="1:7" ht="17.350000000000001" customHeight="1" thickBot="1" x14ac:dyDescent="0.25"/>
    <row r="9" spans="1:7" ht="25" customHeight="1" thickBot="1" x14ac:dyDescent="0.25">
      <c r="A9" s="387" t="s">
        <v>11</v>
      </c>
      <c r="B9" s="817" t="s">
        <v>346</v>
      </c>
      <c r="C9" s="388" t="s">
        <v>7</v>
      </c>
      <c r="D9" s="388" t="s">
        <v>349</v>
      </c>
      <c r="E9" s="390" t="s">
        <v>3</v>
      </c>
      <c r="F9" s="390" t="s">
        <v>4</v>
      </c>
    </row>
    <row r="10" spans="1:7" ht="14.95" customHeight="1" x14ac:dyDescent="0.3">
      <c r="A10" s="1473" t="s">
        <v>261</v>
      </c>
      <c r="B10" s="1474"/>
      <c r="C10" s="1474"/>
      <c r="D10" s="1474"/>
      <c r="E10" s="1474"/>
      <c r="F10" s="1475"/>
    </row>
    <row r="11" spans="1:7" ht="14.95" customHeight="1" x14ac:dyDescent="0.2">
      <c r="A11" s="1479" t="s">
        <v>58</v>
      </c>
      <c r="B11" s="216" t="s">
        <v>345</v>
      </c>
      <c r="C11" s="217">
        <v>5000</v>
      </c>
      <c r="D11" s="42"/>
      <c r="E11" s="90"/>
      <c r="F11" s="91"/>
    </row>
    <row r="12" spans="1:7" ht="14.95" customHeight="1" x14ac:dyDescent="0.25">
      <c r="A12" s="1480"/>
      <c r="B12" s="405" t="s">
        <v>430</v>
      </c>
      <c r="C12" s="208">
        <v>10000</v>
      </c>
      <c r="D12" s="95"/>
      <c r="E12" s="94"/>
      <c r="F12" s="47"/>
      <c r="G12" s="39"/>
    </row>
    <row r="13" spans="1:7" ht="14.95" customHeight="1" x14ac:dyDescent="0.2">
      <c r="A13" s="159" t="s">
        <v>45</v>
      </c>
      <c r="B13" s="160" t="s">
        <v>345</v>
      </c>
      <c r="C13" s="176">
        <v>1000</v>
      </c>
      <c r="D13" s="102"/>
      <c r="E13" s="88"/>
      <c r="F13" s="101"/>
    </row>
    <row r="14" spans="1:7" ht="14.95" customHeight="1" x14ac:dyDescent="0.2">
      <c r="A14" s="1314" t="s">
        <v>52</v>
      </c>
      <c r="B14" s="216" t="s">
        <v>345</v>
      </c>
      <c r="C14" s="217">
        <v>5000</v>
      </c>
      <c r="D14" s="42"/>
      <c r="E14" s="90"/>
      <c r="F14" s="91"/>
    </row>
    <row r="15" spans="1:7" ht="14.95" customHeight="1" x14ac:dyDescent="0.25">
      <c r="A15" s="1480"/>
      <c r="B15" s="405" t="s">
        <v>422</v>
      </c>
      <c r="C15" s="208">
        <v>10000</v>
      </c>
      <c r="D15" s="95"/>
      <c r="E15" s="48"/>
      <c r="F15" s="49"/>
      <c r="G15" s="39"/>
    </row>
    <row r="16" spans="1:7" ht="14.95" customHeight="1" x14ac:dyDescent="0.2">
      <c r="A16" s="175" t="s">
        <v>266</v>
      </c>
      <c r="B16" s="160" t="s">
        <v>345</v>
      </c>
      <c r="C16" s="176">
        <v>1000</v>
      </c>
      <c r="D16" s="102"/>
      <c r="E16" s="88"/>
      <c r="F16" s="101"/>
    </row>
    <row r="17" spans="1:6" ht="14.95" customHeight="1" x14ac:dyDescent="0.2">
      <c r="A17" s="175" t="s">
        <v>61</v>
      </c>
      <c r="B17" s="160" t="s">
        <v>345</v>
      </c>
      <c r="C17" s="176">
        <v>1000</v>
      </c>
      <c r="D17" s="102"/>
      <c r="E17" s="88"/>
      <c r="F17" s="101"/>
    </row>
    <row r="18" spans="1:6" ht="14.95" customHeight="1" x14ac:dyDescent="0.2">
      <c r="A18" s="175" t="s">
        <v>63</v>
      </c>
      <c r="B18" s="160" t="s">
        <v>345</v>
      </c>
      <c r="C18" s="176">
        <v>500</v>
      </c>
      <c r="D18" s="102"/>
      <c r="E18" s="88"/>
      <c r="F18" s="101"/>
    </row>
    <row r="19" spans="1:6" ht="14.95" customHeight="1" x14ac:dyDescent="0.2">
      <c r="A19" s="226" t="s">
        <v>348</v>
      </c>
      <c r="B19" s="160" t="s">
        <v>345</v>
      </c>
      <c r="C19" s="180">
        <v>500</v>
      </c>
      <c r="D19" s="102"/>
      <c r="E19" s="88"/>
      <c r="F19" s="101"/>
    </row>
    <row r="20" spans="1:6" ht="14.95" customHeight="1" x14ac:dyDescent="0.2">
      <c r="A20" s="175" t="s">
        <v>387</v>
      </c>
      <c r="B20" s="406" t="s">
        <v>385</v>
      </c>
      <c r="C20" s="176">
        <v>5000</v>
      </c>
      <c r="D20" s="41"/>
      <c r="E20" s="43"/>
      <c r="F20" s="101"/>
    </row>
    <row r="21" spans="1:6" ht="14.95" customHeight="1" x14ac:dyDescent="0.2">
      <c r="A21" s="175" t="s">
        <v>347</v>
      </c>
      <c r="B21" s="408" t="s">
        <v>936</v>
      </c>
      <c r="C21" s="176">
        <v>8000</v>
      </c>
      <c r="D21" s="41"/>
      <c r="E21" s="43"/>
      <c r="F21" s="44"/>
    </row>
    <row r="22" spans="1:6" ht="14.95" customHeight="1" x14ac:dyDescent="0.2">
      <c r="A22" s="175" t="s">
        <v>798</v>
      </c>
      <c r="B22" s="160" t="s">
        <v>800</v>
      </c>
      <c r="C22" s="176"/>
      <c r="D22" s="176">
        <v>22980</v>
      </c>
      <c r="E22" s="43"/>
      <c r="F22" s="89"/>
    </row>
    <row r="23" spans="1:6" ht="14.95" customHeight="1" x14ac:dyDescent="0.3">
      <c r="A23" s="1481" t="s">
        <v>260</v>
      </c>
      <c r="B23" s="1482"/>
      <c r="C23" s="1482"/>
      <c r="D23" s="1482"/>
      <c r="E23" s="1482"/>
      <c r="F23" s="1483"/>
    </row>
    <row r="24" spans="1:6" ht="14.95" customHeight="1" x14ac:dyDescent="0.2">
      <c r="A24" s="175" t="s">
        <v>423</v>
      </c>
      <c r="B24" s="160" t="s">
        <v>345</v>
      </c>
      <c r="C24" s="169" t="s">
        <v>428</v>
      </c>
      <c r="D24" s="169"/>
      <c r="E24" s="227"/>
      <c r="F24" s="233"/>
    </row>
    <row r="25" spans="1:6" ht="14.95" customHeight="1" x14ac:dyDescent="0.2">
      <c r="A25" s="178" t="s">
        <v>424</v>
      </c>
      <c r="B25" s="160" t="s">
        <v>345</v>
      </c>
      <c r="C25" s="169" t="s">
        <v>429</v>
      </c>
      <c r="D25" s="169"/>
      <c r="E25" s="227"/>
      <c r="F25" s="233"/>
    </row>
    <row r="26" spans="1:6" ht="14.95" customHeight="1" x14ac:dyDescent="0.2">
      <c r="A26" s="175" t="s">
        <v>939</v>
      </c>
      <c r="B26" s="160" t="s">
        <v>345</v>
      </c>
      <c r="C26" s="169" t="s">
        <v>428</v>
      </c>
      <c r="D26" s="169"/>
      <c r="E26" s="227"/>
      <c r="F26" s="233"/>
    </row>
    <row r="27" spans="1:6" ht="14.95" customHeight="1" x14ac:dyDescent="0.2">
      <c r="A27" s="175" t="s">
        <v>425</v>
      </c>
      <c r="B27" s="160" t="s">
        <v>345</v>
      </c>
      <c r="C27" s="177" t="s">
        <v>429</v>
      </c>
      <c r="D27" s="177"/>
      <c r="E27" s="165"/>
      <c r="F27" s="174"/>
    </row>
    <row r="28" spans="1:6" ht="14.95" customHeight="1" x14ac:dyDescent="0.2">
      <c r="A28" s="206" t="s">
        <v>427</v>
      </c>
      <c r="B28" s="1176" t="s">
        <v>403</v>
      </c>
      <c r="C28" s="407">
        <v>5000</v>
      </c>
      <c r="D28" s="169"/>
      <c r="E28" s="165"/>
      <c r="F28" s="392"/>
    </row>
    <row r="29" spans="1:6" ht="14.95" customHeight="1" x14ac:dyDescent="0.2">
      <c r="A29" s="178" t="s">
        <v>347</v>
      </c>
      <c r="B29" s="412" t="s">
        <v>935</v>
      </c>
      <c r="C29" s="180">
        <v>6000</v>
      </c>
      <c r="D29" s="180"/>
      <c r="E29" s="165"/>
      <c r="F29" s="392"/>
    </row>
    <row r="30" spans="1:6" ht="14.95" customHeight="1" x14ac:dyDescent="0.3">
      <c r="A30" s="1476" t="s">
        <v>101</v>
      </c>
      <c r="B30" s="1477"/>
      <c r="C30" s="1477"/>
      <c r="D30" s="1477"/>
      <c r="E30" s="1477"/>
      <c r="F30" s="1478"/>
    </row>
    <row r="31" spans="1:6" ht="14.95" customHeight="1" x14ac:dyDescent="0.2">
      <c r="A31" s="206" t="s">
        <v>426</v>
      </c>
      <c r="B31" s="160" t="s">
        <v>345</v>
      </c>
      <c r="C31" s="154" t="s">
        <v>428</v>
      </c>
      <c r="D31" s="154"/>
      <c r="E31" s="234"/>
      <c r="F31" s="297"/>
    </row>
    <row r="32" spans="1:6" ht="14.95" customHeight="1" x14ac:dyDescent="0.2">
      <c r="A32" s="175" t="s">
        <v>878</v>
      </c>
      <c r="B32" s="160" t="s">
        <v>345</v>
      </c>
      <c r="C32" s="169" t="s">
        <v>879</v>
      </c>
      <c r="D32" s="169"/>
      <c r="E32" s="227"/>
      <c r="F32" s="233"/>
    </row>
    <row r="33" spans="1:6" ht="14.95" customHeight="1" x14ac:dyDescent="0.2">
      <c r="A33" s="413" t="s">
        <v>543</v>
      </c>
      <c r="B33" s="160" t="s">
        <v>345</v>
      </c>
      <c r="C33" s="169" t="s">
        <v>428</v>
      </c>
      <c r="D33" s="169"/>
      <c r="E33" s="227"/>
      <c r="F33" s="233"/>
    </row>
    <row r="34" spans="1:6" ht="14.95" customHeight="1" thickBot="1" x14ac:dyDescent="0.25">
      <c r="A34" s="178" t="s">
        <v>347</v>
      </c>
      <c r="B34" s="412" t="s">
        <v>880</v>
      </c>
      <c r="C34" s="180">
        <v>3000</v>
      </c>
      <c r="D34" s="180"/>
      <c r="E34" s="227"/>
      <c r="F34" s="233"/>
    </row>
    <row r="35" spans="1:6" ht="14.95" customHeight="1" thickBot="1" x14ac:dyDescent="0.25">
      <c r="A35" s="243" t="s">
        <v>5</v>
      </c>
      <c r="B35" s="745"/>
      <c r="C35" s="414"/>
      <c r="D35" s="414"/>
      <c r="E35" s="415"/>
      <c r="F35" s="316"/>
    </row>
    <row r="36" spans="1:6" ht="14.95" customHeight="1" x14ac:dyDescent="0.2">
      <c r="A36" s="251" t="s">
        <v>8</v>
      </c>
      <c r="B36" s="314"/>
      <c r="C36" s="381"/>
      <c r="D36" s="381"/>
      <c r="E36" s="86"/>
      <c r="F36" s="86"/>
    </row>
    <row r="37" spans="1:6" ht="14.95" customHeight="1" thickBot="1" x14ac:dyDescent="0.25">
      <c r="A37" s="256" t="s">
        <v>9</v>
      </c>
      <c r="B37" s="313"/>
      <c r="C37" s="381"/>
      <c r="D37" s="381"/>
      <c r="E37" s="86"/>
      <c r="F37" s="86"/>
    </row>
    <row r="38" spans="1:6" ht="14.95" customHeight="1" thickTop="1" x14ac:dyDescent="0.2">
      <c r="A38" s="259" t="s">
        <v>388</v>
      </c>
      <c r="B38" s="314"/>
      <c r="C38" s="381"/>
      <c r="D38" s="381"/>
      <c r="E38" s="86"/>
      <c r="F38" s="86"/>
    </row>
    <row r="39" spans="1:6" ht="14.95" customHeight="1" thickBot="1" x14ac:dyDescent="0.25">
      <c r="A39" s="262" t="s">
        <v>389</v>
      </c>
      <c r="B39" s="382"/>
      <c r="C39" s="381"/>
      <c r="D39" s="381"/>
      <c r="E39" s="86"/>
      <c r="F39" s="86"/>
    </row>
    <row r="40" spans="1:6" ht="14.95" customHeight="1" thickBot="1" x14ac:dyDescent="0.25">
      <c r="A40" s="265" t="s">
        <v>390</v>
      </c>
      <c r="B40" s="383"/>
      <c r="C40" s="381"/>
      <c r="D40" s="381"/>
      <c r="E40" s="86"/>
      <c r="F40" s="86"/>
    </row>
    <row r="41" spans="1:6" ht="14.95" customHeight="1" x14ac:dyDescent="0.25">
      <c r="A41" s="5"/>
      <c r="B41" s="92"/>
      <c r="C41" s="20"/>
      <c r="D41" s="20"/>
    </row>
    <row r="42" spans="1:6" ht="14.95" customHeight="1" x14ac:dyDescent="0.2"/>
    <row r="43" spans="1:6" ht="14.95" customHeight="1" x14ac:dyDescent="0.25">
      <c r="A43" s="1" t="s">
        <v>13</v>
      </c>
      <c r="B43" s="1"/>
      <c r="C43" s="1" t="s">
        <v>14</v>
      </c>
      <c r="D43" s="1"/>
      <c r="E43" s="1"/>
      <c r="F43" s="1" t="s">
        <v>15</v>
      </c>
    </row>
    <row r="44" spans="1:6" ht="14.95" customHeight="1" x14ac:dyDescent="0.2">
      <c r="A44" s="20"/>
      <c r="B44" s="20"/>
      <c r="C44" s="20"/>
      <c r="D44" s="20"/>
      <c r="E44" s="20"/>
      <c r="F44" s="20"/>
    </row>
    <row r="45" spans="1:6" ht="14.95" customHeight="1" x14ac:dyDescent="0.2"/>
  </sheetData>
  <mergeCells count="5">
    <mergeCell ref="A11:A12"/>
    <mergeCell ref="A14:A15"/>
    <mergeCell ref="A10:F10"/>
    <mergeCell ref="A23:F23"/>
    <mergeCell ref="A30:F30"/>
  </mergeCells>
  <phoneticPr fontId="9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"/>
  <sheetViews>
    <sheetView zoomScaleNormal="100" zoomScaleSheetLayoutView="100" workbookViewId="0">
      <selection activeCell="A9" sqref="A9:E48"/>
    </sheetView>
  </sheetViews>
  <sheetFormatPr defaultRowHeight="12.9" x14ac:dyDescent="0.2"/>
  <cols>
    <col min="1" max="1" width="33" customWidth="1"/>
    <col min="2" max="2" width="45.25" customWidth="1"/>
    <col min="3" max="3" width="15.625" customWidth="1"/>
    <col min="4" max="4" width="7.625" customWidth="1"/>
    <col min="5" max="5" width="9.625" customWidth="1"/>
  </cols>
  <sheetData>
    <row r="1" spans="1:6" ht="17.350000000000001" customHeight="1" x14ac:dyDescent="0.3">
      <c r="A1" s="1" t="s">
        <v>25</v>
      </c>
      <c r="B1" s="2"/>
    </row>
    <row r="2" spans="1:6" ht="17.350000000000001" customHeight="1" x14ac:dyDescent="0.3">
      <c r="A2" s="1" t="s">
        <v>26</v>
      </c>
      <c r="B2" s="2"/>
    </row>
    <row r="3" spans="1:6" ht="17.350000000000001" customHeight="1" x14ac:dyDescent="0.3">
      <c r="A3" s="1" t="s">
        <v>27</v>
      </c>
      <c r="B3" s="2"/>
    </row>
    <row r="4" spans="1:6" ht="17.350000000000001" customHeight="1" x14ac:dyDescent="0.3">
      <c r="A4" s="8" t="s">
        <v>421</v>
      </c>
      <c r="B4" s="2"/>
    </row>
    <row r="5" spans="1:6" ht="17.350000000000001" customHeight="1" x14ac:dyDescent="0.3">
      <c r="A5" s="3"/>
      <c r="B5" s="2"/>
    </row>
    <row r="6" spans="1:6" ht="17.350000000000001" customHeight="1" x14ac:dyDescent="0.3">
      <c r="A6" s="4" t="s">
        <v>0</v>
      </c>
      <c r="B6" s="2"/>
    </row>
    <row r="7" spans="1:6" ht="17.350000000000001" customHeight="1" x14ac:dyDescent="0.3">
      <c r="A7" s="1" t="s">
        <v>64</v>
      </c>
      <c r="B7" s="2"/>
    </row>
    <row r="8" spans="1:6" ht="17.350000000000001" customHeight="1" thickBot="1" x14ac:dyDescent="0.25"/>
    <row r="9" spans="1:6" ht="25" customHeight="1" thickBot="1" x14ac:dyDescent="0.3">
      <c r="A9" s="387" t="s">
        <v>11</v>
      </c>
      <c r="B9" s="388" t="s">
        <v>16</v>
      </c>
      <c r="C9" s="388" t="s">
        <v>7</v>
      </c>
      <c r="D9" s="390" t="s">
        <v>3</v>
      </c>
      <c r="E9" s="390" t="s">
        <v>4</v>
      </c>
      <c r="F9" s="7"/>
    </row>
    <row r="10" spans="1:6" ht="14.95" customHeight="1" x14ac:dyDescent="0.3">
      <c r="A10" s="1473" t="s">
        <v>101</v>
      </c>
      <c r="B10" s="1474"/>
      <c r="C10" s="1474"/>
      <c r="D10" s="1474"/>
      <c r="E10" s="1475"/>
      <c r="F10" s="2"/>
    </row>
    <row r="11" spans="1:6" ht="14.95" customHeight="1" x14ac:dyDescent="0.3">
      <c r="A11" s="1164" t="s">
        <v>32</v>
      </c>
      <c r="B11" s="160"/>
      <c r="C11" s="177">
        <v>4800</v>
      </c>
      <c r="D11" s="165"/>
      <c r="E11" s="174"/>
      <c r="F11" s="2"/>
    </row>
    <row r="12" spans="1:6" ht="14.95" customHeight="1" x14ac:dyDescent="0.3">
      <c r="A12" s="1300" t="s">
        <v>30</v>
      </c>
      <c r="B12" s="416" t="s">
        <v>31</v>
      </c>
      <c r="C12" s="194">
        <v>4800</v>
      </c>
      <c r="D12" s="417"/>
      <c r="E12" s="418"/>
      <c r="F12" s="2"/>
    </row>
    <row r="13" spans="1:6" ht="14.95" customHeight="1" x14ac:dyDescent="0.3">
      <c r="A13" s="1281"/>
      <c r="B13" s="1165" t="s">
        <v>542</v>
      </c>
      <c r="C13" s="186">
        <v>4800</v>
      </c>
      <c r="D13" s="168"/>
      <c r="E13" s="225"/>
      <c r="F13" s="2"/>
    </row>
    <row r="14" spans="1:6" ht="14.95" customHeight="1" x14ac:dyDescent="0.3">
      <c r="A14" s="1486" t="s">
        <v>100</v>
      </c>
      <c r="B14" s="1166" t="s">
        <v>28</v>
      </c>
      <c r="C14" s="185">
        <v>4800</v>
      </c>
      <c r="D14" s="218"/>
      <c r="E14" s="221"/>
      <c r="F14" s="2"/>
    </row>
    <row r="15" spans="1:6" ht="14.95" customHeight="1" x14ac:dyDescent="0.3">
      <c r="A15" s="1486"/>
      <c r="B15" s="404" t="s">
        <v>29</v>
      </c>
      <c r="C15" s="186">
        <v>4800</v>
      </c>
      <c r="D15" s="168"/>
      <c r="E15" s="225"/>
      <c r="F15" s="2"/>
    </row>
    <row r="16" spans="1:6" ht="14.95" customHeight="1" x14ac:dyDescent="0.3">
      <c r="A16" s="1476" t="s">
        <v>260</v>
      </c>
      <c r="B16" s="1477"/>
      <c r="C16" s="1477"/>
      <c r="D16" s="1477"/>
      <c r="E16" s="1478"/>
      <c r="F16" s="2"/>
    </row>
    <row r="17" spans="1:6" ht="14.95" customHeight="1" x14ac:dyDescent="0.3">
      <c r="A17" s="1300" t="s">
        <v>104</v>
      </c>
      <c r="B17" s="1167" t="s">
        <v>102</v>
      </c>
      <c r="C17" s="185">
        <v>4800</v>
      </c>
      <c r="D17" s="1168"/>
      <c r="E17" s="1169"/>
      <c r="F17" s="2"/>
    </row>
    <row r="18" spans="1:6" ht="14.95" customHeight="1" x14ac:dyDescent="0.3">
      <c r="A18" s="1484"/>
      <c r="B18" s="1170" t="s">
        <v>103</v>
      </c>
      <c r="C18" s="186">
        <v>4800</v>
      </c>
      <c r="D18" s="367"/>
      <c r="E18" s="1171"/>
      <c r="F18" s="2"/>
    </row>
    <row r="19" spans="1:6" ht="14.95" customHeight="1" x14ac:dyDescent="0.3">
      <c r="A19" s="1485" t="s">
        <v>108</v>
      </c>
      <c r="B19" s="1172" t="s">
        <v>39</v>
      </c>
      <c r="C19" s="169">
        <v>4800</v>
      </c>
      <c r="D19" s="356"/>
      <c r="E19" s="315"/>
      <c r="F19" s="2"/>
    </row>
    <row r="20" spans="1:6" ht="14.95" customHeight="1" x14ac:dyDescent="0.3">
      <c r="A20" s="1485"/>
      <c r="B20" s="1173" t="s">
        <v>40</v>
      </c>
      <c r="C20" s="194">
        <v>4800</v>
      </c>
      <c r="D20" s="1174"/>
      <c r="E20" s="1175"/>
      <c r="F20" s="2"/>
    </row>
    <row r="21" spans="1:6" ht="14.95" customHeight="1" x14ac:dyDescent="0.3">
      <c r="A21" s="1485"/>
      <c r="B21" s="1170" t="s">
        <v>41</v>
      </c>
      <c r="C21" s="186">
        <v>4800</v>
      </c>
      <c r="D21" s="367"/>
      <c r="E21" s="1171"/>
      <c r="F21" s="2"/>
    </row>
    <row r="22" spans="1:6" ht="14.95" customHeight="1" x14ac:dyDescent="0.3">
      <c r="A22" s="1300" t="s">
        <v>110</v>
      </c>
      <c r="B22" s="1172" t="s">
        <v>277</v>
      </c>
      <c r="C22" s="169">
        <v>4800</v>
      </c>
      <c r="D22" s="356"/>
      <c r="E22" s="315"/>
      <c r="F22" s="2"/>
    </row>
    <row r="23" spans="1:6" ht="14.95" customHeight="1" x14ac:dyDescent="0.3">
      <c r="A23" s="1280"/>
      <c r="B23" s="938" t="s">
        <v>937</v>
      </c>
      <c r="C23" s="194">
        <v>4800</v>
      </c>
      <c r="D23" s="1174"/>
      <c r="E23" s="1175"/>
      <c r="F23" s="2"/>
    </row>
    <row r="24" spans="1:6" ht="14.95" customHeight="1" x14ac:dyDescent="0.3">
      <c r="A24" s="1280"/>
      <c r="B24" s="1173" t="s">
        <v>328</v>
      </c>
      <c r="C24" s="194" t="s">
        <v>327</v>
      </c>
      <c r="D24" s="1174"/>
      <c r="E24" s="1175"/>
      <c r="F24" s="2"/>
    </row>
    <row r="25" spans="1:6" ht="14.95" customHeight="1" x14ac:dyDescent="0.3">
      <c r="A25" s="1280"/>
      <c r="B25" s="1170" t="s">
        <v>284</v>
      </c>
      <c r="C25" s="186" t="s">
        <v>287</v>
      </c>
      <c r="D25" s="367"/>
      <c r="E25" s="1171"/>
      <c r="F25" s="40"/>
    </row>
    <row r="26" spans="1:6" ht="14.95" customHeight="1" x14ac:dyDescent="0.3">
      <c r="A26" s="1487" t="s">
        <v>37</v>
      </c>
      <c r="B26" s="1172" t="s">
        <v>695</v>
      </c>
      <c r="C26" s="169">
        <v>4800</v>
      </c>
      <c r="D26" s="356"/>
      <c r="E26" s="315"/>
      <c r="F26" s="2"/>
    </row>
    <row r="27" spans="1:6" ht="14.95" customHeight="1" x14ac:dyDescent="0.3">
      <c r="A27" s="1488"/>
      <c r="B27" s="1173" t="s">
        <v>693</v>
      </c>
      <c r="C27" s="194">
        <v>4800</v>
      </c>
      <c r="D27" s="1174"/>
      <c r="E27" s="1175"/>
      <c r="F27" s="2"/>
    </row>
    <row r="28" spans="1:6" ht="14.95" customHeight="1" x14ac:dyDescent="0.3">
      <c r="A28" s="1485" t="s">
        <v>34</v>
      </c>
      <c r="B28" s="1167" t="s">
        <v>111</v>
      </c>
      <c r="C28" s="185">
        <v>4800</v>
      </c>
      <c r="D28" s="1168"/>
      <c r="E28" s="1169"/>
      <c r="F28" s="2"/>
    </row>
    <row r="29" spans="1:6" ht="14.95" customHeight="1" x14ac:dyDescent="0.3">
      <c r="A29" s="1485"/>
      <c r="B29" s="1170" t="s">
        <v>36</v>
      </c>
      <c r="C29" s="186">
        <v>4800</v>
      </c>
      <c r="D29" s="367"/>
      <c r="E29" s="1171"/>
      <c r="F29" s="2"/>
    </row>
    <row r="30" spans="1:6" ht="14.95" customHeight="1" x14ac:dyDescent="0.3">
      <c r="A30" s="1476" t="s">
        <v>261</v>
      </c>
      <c r="B30" s="1477"/>
      <c r="C30" s="1477"/>
      <c r="D30" s="1477"/>
      <c r="E30" s="1478"/>
      <c r="F30" s="2"/>
    </row>
    <row r="31" spans="1:6" ht="14.95" customHeight="1" x14ac:dyDescent="0.3">
      <c r="A31" s="1300" t="s">
        <v>43</v>
      </c>
      <c r="B31" s="432" t="s">
        <v>107</v>
      </c>
      <c r="C31" s="169">
        <v>4800</v>
      </c>
      <c r="D31" s="227"/>
      <c r="E31" s="233"/>
      <c r="F31" s="2"/>
    </row>
    <row r="32" spans="1:6" ht="14.95" customHeight="1" x14ac:dyDescent="0.3">
      <c r="A32" s="1280"/>
      <c r="B32" s="416" t="s">
        <v>44</v>
      </c>
      <c r="C32" s="194">
        <v>300</v>
      </c>
      <c r="D32" s="417"/>
      <c r="E32" s="418"/>
      <c r="F32" s="2"/>
    </row>
    <row r="33" spans="1:6" ht="14.95" customHeight="1" x14ac:dyDescent="0.3">
      <c r="A33" s="1484"/>
      <c r="B33" s="404" t="s">
        <v>375</v>
      </c>
      <c r="C33" s="186">
        <v>300</v>
      </c>
      <c r="D33" s="168"/>
      <c r="E33" s="225"/>
      <c r="F33" s="2"/>
    </row>
    <row r="34" spans="1:6" ht="14.95" customHeight="1" x14ac:dyDescent="0.3">
      <c r="A34" s="1300" t="s">
        <v>45</v>
      </c>
      <c r="B34" s="216" t="s">
        <v>46</v>
      </c>
      <c r="C34" s="185">
        <v>300</v>
      </c>
      <c r="D34" s="218"/>
      <c r="E34" s="221"/>
      <c r="F34" s="2"/>
    </row>
    <row r="35" spans="1:6" ht="14.95" customHeight="1" x14ac:dyDescent="0.3">
      <c r="A35" s="1484"/>
      <c r="B35" s="207" t="s">
        <v>47</v>
      </c>
      <c r="C35" s="186">
        <v>300</v>
      </c>
      <c r="D35" s="168"/>
      <c r="E35" s="225"/>
      <c r="F35" s="2"/>
    </row>
    <row r="36" spans="1:6" ht="14.95" customHeight="1" x14ac:dyDescent="0.3">
      <c r="A36" s="175" t="s">
        <v>48</v>
      </c>
      <c r="B36" s="160" t="s">
        <v>49</v>
      </c>
      <c r="C36" s="177">
        <v>300</v>
      </c>
      <c r="D36" s="165"/>
      <c r="E36" s="174"/>
      <c r="F36" s="2"/>
    </row>
    <row r="37" spans="1:6" ht="14.95" customHeight="1" x14ac:dyDescent="0.3">
      <c r="A37" s="175" t="s">
        <v>50</v>
      </c>
      <c r="B37" s="160" t="s">
        <v>51</v>
      </c>
      <c r="C37" s="177">
        <v>300</v>
      </c>
      <c r="D37" s="165"/>
      <c r="E37" s="174"/>
      <c r="F37" s="2"/>
    </row>
    <row r="38" spans="1:6" ht="14.95" customHeight="1" x14ac:dyDescent="0.3">
      <c r="A38" s="175" t="s">
        <v>52</v>
      </c>
      <c r="B38" s="160" t="s">
        <v>53</v>
      </c>
      <c r="C38" s="177">
        <v>300</v>
      </c>
      <c r="D38" s="165"/>
      <c r="E38" s="174"/>
      <c r="F38" s="2"/>
    </row>
    <row r="39" spans="1:6" ht="14.95" customHeight="1" x14ac:dyDescent="0.3">
      <c r="A39" s="206" t="s">
        <v>383</v>
      </c>
      <c r="B39" s="207" t="s">
        <v>378</v>
      </c>
      <c r="C39" s="177">
        <v>300</v>
      </c>
      <c r="D39" s="165"/>
      <c r="E39" s="174"/>
      <c r="F39" s="2"/>
    </row>
    <row r="40" spans="1:6" ht="14.95" customHeight="1" x14ac:dyDescent="0.3">
      <c r="A40" s="175" t="s">
        <v>295</v>
      </c>
      <c r="B40" s="160" t="s">
        <v>296</v>
      </c>
      <c r="C40" s="177">
        <v>4800</v>
      </c>
      <c r="D40" s="165"/>
      <c r="E40" s="174"/>
      <c r="F40" s="2"/>
    </row>
    <row r="41" spans="1:6" ht="14.95" customHeight="1" x14ac:dyDescent="0.3">
      <c r="A41" s="175" t="s">
        <v>58</v>
      </c>
      <c r="B41" s="160" t="s">
        <v>59</v>
      </c>
      <c r="C41" s="177">
        <v>4800</v>
      </c>
      <c r="D41" s="165"/>
      <c r="E41" s="174"/>
      <c r="F41" s="2"/>
    </row>
    <row r="42" spans="1:6" ht="14.95" customHeight="1" x14ac:dyDescent="0.3">
      <c r="A42" s="175" t="s">
        <v>266</v>
      </c>
      <c r="B42" s="160" t="s">
        <v>267</v>
      </c>
      <c r="C42" s="177">
        <v>300</v>
      </c>
      <c r="D42" s="165"/>
      <c r="E42" s="174"/>
      <c r="F42" s="2"/>
    </row>
    <row r="43" spans="1:6" ht="14.95" customHeight="1" x14ac:dyDescent="0.3">
      <c r="A43" s="175" t="s">
        <v>61</v>
      </c>
      <c r="B43" s="160" t="s">
        <v>62</v>
      </c>
      <c r="C43" s="177">
        <v>300</v>
      </c>
      <c r="D43" s="165"/>
      <c r="E43" s="174"/>
      <c r="F43" s="2"/>
    </row>
    <row r="44" spans="1:6" ht="14.95" customHeight="1" x14ac:dyDescent="0.3">
      <c r="A44" s="175" t="s">
        <v>63</v>
      </c>
      <c r="B44" s="160" t="s">
        <v>262</v>
      </c>
      <c r="C44" s="177">
        <v>300</v>
      </c>
      <c r="D44" s="165"/>
      <c r="E44" s="174"/>
      <c r="F44" s="2"/>
    </row>
    <row r="45" spans="1:6" ht="14.95" customHeight="1" x14ac:dyDescent="0.3">
      <c r="A45" s="175" t="s">
        <v>271</v>
      </c>
      <c r="B45" s="160" t="s">
        <v>272</v>
      </c>
      <c r="C45" s="177">
        <v>300</v>
      </c>
      <c r="D45" s="165"/>
      <c r="E45" s="174"/>
      <c r="F45" s="2"/>
    </row>
    <row r="46" spans="1:6" ht="14.95" customHeight="1" x14ac:dyDescent="0.3">
      <c r="A46" s="430" t="s">
        <v>282</v>
      </c>
      <c r="B46" s="160" t="s">
        <v>279</v>
      </c>
      <c r="C46" s="421">
        <v>300</v>
      </c>
      <c r="D46" s="231"/>
      <c r="E46" s="422"/>
      <c r="F46" s="2"/>
    </row>
    <row r="47" spans="1:6" ht="14.95" customHeight="1" thickBot="1" x14ac:dyDescent="0.35">
      <c r="A47" s="431" t="s">
        <v>281</v>
      </c>
      <c r="B47" s="433" t="s">
        <v>280</v>
      </c>
      <c r="C47" s="420">
        <v>500</v>
      </c>
      <c r="D47" s="356"/>
      <c r="E47" s="315"/>
      <c r="F47" s="2"/>
    </row>
    <row r="48" spans="1:6" ht="14.95" customHeight="1" thickBot="1" x14ac:dyDescent="0.35">
      <c r="A48" s="243" t="s">
        <v>5</v>
      </c>
      <c r="B48" s="423"/>
      <c r="C48" s="247"/>
      <c r="D48" s="246"/>
      <c r="E48" s="250"/>
      <c r="F48" s="2"/>
    </row>
    <row r="49" spans="1:6" ht="14.95" customHeight="1" x14ac:dyDescent="0.3">
      <c r="A49" s="251" t="s">
        <v>8</v>
      </c>
      <c r="B49" s="312"/>
      <c r="C49" s="424"/>
      <c r="D49" s="425"/>
      <c r="E49" s="425"/>
      <c r="F49" s="2"/>
    </row>
    <row r="50" spans="1:6" ht="14.95" customHeight="1" thickBot="1" x14ac:dyDescent="0.35">
      <c r="A50" s="256" t="s">
        <v>9</v>
      </c>
      <c r="B50" s="313"/>
      <c r="C50" s="426"/>
      <c r="D50" s="13"/>
      <c r="E50" s="13"/>
      <c r="F50" s="2"/>
    </row>
    <row r="51" spans="1:6" ht="14.95" customHeight="1" thickTop="1" x14ac:dyDescent="0.3">
      <c r="A51" s="259" t="s">
        <v>388</v>
      </c>
      <c r="B51" s="314"/>
      <c r="C51" s="426"/>
      <c r="D51" s="13"/>
      <c r="E51" s="13"/>
      <c r="F51" s="2"/>
    </row>
    <row r="52" spans="1:6" ht="14.95" customHeight="1" thickBot="1" x14ac:dyDescent="0.35">
      <c r="A52" s="262" t="s">
        <v>389</v>
      </c>
      <c r="B52" s="382"/>
      <c r="C52" s="426"/>
      <c r="D52" s="13"/>
      <c r="E52" s="13"/>
      <c r="F52" s="2"/>
    </row>
    <row r="53" spans="1:6" ht="14.95" customHeight="1" thickBot="1" x14ac:dyDescent="0.35">
      <c r="A53" s="265" t="s">
        <v>390</v>
      </c>
      <c r="B53" s="383"/>
      <c r="C53" s="426"/>
      <c r="D53" s="13"/>
      <c r="E53" s="13"/>
      <c r="F53" s="2"/>
    </row>
    <row r="54" spans="1:6" ht="14.95" customHeight="1" x14ac:dyDescent="0.3">
      <c r="A54" s="261"/>
      <c r="B54" s="427"/>
      <c r="C54" s="13"/>
      <c r="D54" s="13"/>
      <c r="E54" s="13"/>
      <c r="F54" s="2"/>
    </row>
    <row r="55" spans="1:6" ht="14.95" customHeight="1" x14ac:dyDescent="0.3">
      <c r="A55" s="46" t="s">
        <v>285</v>
      </c>
      <c r="B55" s="427"/>
      <c r="C55" s="13"/>
      <c r="D55" s="13"/>
      <c r="E55" s="13"/>
      <c r="F55" s="2"/>
    </row>
    <row r="56" spans="1:6" ht="14.95" customHeight="1" x14ac:dyDescent="0.3">
      <c r="A56" s="428" t="s">
        <v>286</v>
      </c>
      <c r="B56" s="13"/>
      <c r="C56" s="13"/>
      <c r="D56" s="13"/>
      <c r="E56" s="13"/>
      <c r="F56" s="2"/>
    </row>
    <row r="57" spans="1:6" ht="14.95" customHeight="1" x14ac:dyDescent="0.3">
      <c r="A57" s="428"/>
      <c r="B57" s="13"/>
      <c r="C57" s="13"/>
      <c r="D57" s="13"/>
      <c r="E57" s="13"/>
      <c r="F57" s="2"/>
    </row>
    <row r="58" spans="1:6" ht="14.95" customHeight="1" x14ac:dyDescent="0.3">
      <c r="A58" s="429"/>
      <c r="B58" s="13"/>
      <c r="C58" s="13"/>
      <c r="D58" s="13"/>
      <c r="E58" s="13"/>
      <c r="F58" s="2"/>
    </row>
    <row r="59" spans="1:6" ht="14.95" customHeight="1" x14ac:dyDescent="0.25">
      <c r="A59" s="1" t="s">
        <v>13</v>
      </c>
      <c r="B59" s="1"/>
      <c r="C59" s="1" t="s">
        <v>14</v>
      </c>
      <c r="D59" s="1"/>
      <c r="E59" s="1" t="s">
        <v>15</v>
      </c>
    </row>
    <row r="60" spans="1:6" x14ac:dyDescent="0.2">
      <c r="A60" s="381"/>
      <c r="B60" s="381"/>
      <c r="C60" s="381"/>
      <c r="D60" s="381"/>
      <c r="E60" s="381"/>
    </row>
    <row r="61" spans="1:6" x14ac:dyDescent="0.2">
      <c r="A61" s="86"/>
      <c r="B61" s="86"/>
      <c r="C61" s="86"/>
      <c r="D61" s="86"/>
      <c r="E61" s="86"/>
    </row>
    <row r="62" spans="1:6" x14ac:dyDescent="0.2">
      <c r="A62" s="86"/>
      <c r="B62" s="86"/>
      <c r="C62" s="86"/>
      <c r="D62" s="86"/>
      <c r="E62" s="86"/>
    </row>
  </sheetData>
  <mergeCells count="12">
    <mergeCell ref="A10:E10"/>
    <mergeCell ref="A16:E16"/>
    <mergeCell ref="A34:A35"/>
    <mergeCell ref="A19:A21"/>
    <mergeCell ref="A14:A15"/>
    <mergeCell ref="A28:A29"/>
    <mergeCell ref="A17:A18"/>
    <mergeCell ref="A22:A25"/>
    <mergeCell ref="A31:A33"/>
    <mergeCell ref="A30:E30"/>
    <mergeCell ref="A26:A27"/>
    <mergeCell ref="A12:A13"/>
  </mergeCells>
  <phoneticPr fontId="9" type="noConversion"/>
  <pageMargins left="0.75" right="0.75" top="1" bottom="1" header="0" footer="0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6"/>
  <sheetViews>
    <sheetView tabSelected="1" zoomScaleNormal="100" zoomScaleSheetLayoutView="100" workbookViewId="0">
      <selection activeCell="D13" sqref="D13:D19"/>
    </sheetView>
  </sheetViews>
  <sheetFormatPr defaultColWidth="9.125" defaultRowHeight="12.9" x14ac:dyDescent="0.2"/>
  <cols>
    <col min="1" max="1" width="50.125" style="15" customWidth="1"/>
    <col min="2" max="3" width="15.625" style="15" customWidth="1"/>
    <col min="4" max="4" width="19.625" style="15" customWidth="1"/>
    <col min="5" max="5" width="7.625" style="15" customWidth="1"/>
    <col min="6" max="6" width="9.625" style="15" customWidth="1"/>
    <col min="7" max="7" width="10.875" style="15" bestFit="1" customWidth="1"/>
    <col min="8" max="16384" width="9.125" style="15"/>
  </cols>
  <sheetData>
    <row r="1" spans="1:9" ht="17.350000000000001" customHeight="1" x14ac:dyDescent="0.3">
      <c r="A1" s="1" t="s">
        <v>25</v>
      </c>
      <c r="B1" s="2"/>
    </row>
    <row r="2" spans="1:9" ht="17.350000000000001" customHeight="1" x14ac:dyDescent="0.3">
      <c r="A2" s="1" t="s">
        <v>26</v>
      </c>
      <c r="B2" s="2"/>
    </row>
    <row r="3" spans="1:9" ht="17.350000000000001" customHeight="1" x14ac:dyDescent="0.3">
      <c r="A3" s="1" t="s">
        <v>27</v>
      </c>
      <c r="B3" s="2"/>
    </row>
    <row r="4" spans="1:9" ht="17.350000000000001" customHeight="1" x14ac:dyDescent="0.3">
      <c r="A4" s="8" t="s">
        <v>420</v>
      </c>
      <c r="B4" s="2"/>
    </row>
    <row r="5" spans="1:9" ht="17.350000000000001" customHeight="1" x14ac:dyDescent="0.3">
      <c r="A5" s="3"/>
      <c r="B5" s="2"/>
    </row>
    <row r="6" spans="1:9" ht="17.350000000000001" customHeight="1" x14ac:dyDescent="0.3">
      <c r="A6" s="4" t="s">
        <v>0</v>
      </c>
      <c r="B6" s="2"/>
    </row>
    <row r="7" spans="1:9" ht="17.350000000000001" customHeight="1" x14ac:dyDescent="0.3">
      <c r="A7" s="1" t="s">
        <v>64</v>
      </c>
      <c r="B7" s="2"/>
    </row>
    <row r="8" spans="1:9" ht="17.350000000000001" customHeight="1" thickBot="1" x14ac:dyDescent="0.35">
      <c r="A8" s="1"/>
      <c r="B8" s="2"/>
    </row>
    <row r="9" spans="1:9" ht="25" customHeight="1" thickBot="1" x14ac:dyDescent="0.25">
      <c r="A9" s="387" t="s">
        <v>11</v>
      </c>
      <c r="B9" s="388" t="s">
        <v>17</v>
      </c>
      <c r="C9" s="388" t="s">
        <v>18</v>
      </c>
      <c r="D9" s="388" t="s">
        <v>349</v>
      </c>
      <c r="E9" s="390" t="s">
        <v>3</v>
      </c>
      <c r="F9" s="390" t="s">
        <v>4</v>
      </c>
      <c r="G9" s="86"/>
      <c r="I9" s="32"/>
    </row>
    <row r="10" spans="1:9" ht="14.95" customHeight="1" x14ac:dyDescent="0.2">
      <c r="A10" s="403" t="s">
        <v>358</v>
      </c>
      <c r="B10" s="1159">
        <v>84</v>
      </c>
      <c r="C10" s="453">
        <v>17676</v>
      </c>
      <c r="D10" s="454" t="s">
        <v>689</v>
      </c>
      <c r="E10" s="434"/>
      <c r="F10" s="435"/>
      <c r="G10" s="86"/>
      <c r="I10" s="32"/>
    </row>
    <row r="11" spans="1:9" ht="14.95" customHeight="1" x14ac:dyDescent="0.2">
      <c r="A11" s="178" t="s">
        <v>43</v>
      </c>
      <c r="B11" s="1160">
        <v>11</v>
      </c>
      <c r="C11" s="456"/>
      <c r="D11" s="436" t="s">
        <v>690</v>
      </c>
      <c r="E11" s="458"/>
      <c r="F11" s="297"/>
      <c r="G11" s="86"/>
      <c r="I11" s="32"/>
    </row>
    <row r="12" spans="1:9" ht="14.95" customHeight="1" thickBot="1" x14ac:dyDescent="0.25">
      <c r="A12" s="437" t="s">
        <v>42</v>
      </c>
      <c r="B12" s="1161">
        <v>81</v>
      </c>
      <c r="C12" s="459"/>
      <c r="D12" s="462" t="s">
        <v>690</v>
      </c>
      <c r="E12" s="460"/>
      <c r="F12" s="461"/>
      <c r="G12" s="86"/>
      <c r="I12" s="32"/>
    </row>
    <row r="13" spans="1:9" ht="14.95" customHeight="1" thickTop="1" x14ac:dyDescent="0.2">
      <c r="A13" s="206" t="s">
        <v>361</v>
      </c>
      <c r="B13" s="438">
        <v>47</v>
      </c>
      <c r="C13" s="456"/>
      <c r="D13" s="1655" t="s">
        <v>690</v>
      </c>
      <c r="E13" s="1415"/>
      <c r="F13" s="1489"/>
      <c r="G13" s="269"/>
      <c r="I13" s="32"/>
    </row>
    <row r="14" spans="1:9" ht="14.95" customHeight="1" x14ac:dyDescent="0.2">
      <c r="A14" s="439" t="s">
        <v>696</v>
      </c>
      <c r="B14" s="1162">
        <v>77</v>
      </c>
      <c r="C14" s="455"/>
      <c r="D14" s="1656"/>
      <c r="E14" s="1293"/>
      <c r="F14" s="1283"/>
      <c r="G14" s="269"/>
      <c r="I14" s="32"/>
    </row>
    <row r="15" spans="1:9" ht="14.95" customHeight="1" x14ac:dyDescent="0.2">
      <c r="A15" s="339" t="s">
        <v>362</v>
      </c>
      <c r="B15" s="1162">
        <v>80</v>
      </c>
      <c r="C15" s="455"/>
      <c r="D15" s="1656"/>
      <c r="E15" s="1293"/>
      <c r="F15" s="1283"/>
      <c r="G15" s="269"/>
      <c r="I15" s="32"/>
    </row>
    <row r="16" spans="1:9" ht="14.95" customHeight="1" thickBot="1" x14ac:dyDescent="0.25">
      <c r="A16" s="437" t="s">
        <v>384</v>
      </c>
      <c r="B16" s="1161">
        <v>49</v>
      </c>
      <c r="C16" s="459"/>
      <c r="D16" s="1657"/>
      <c r="E16" s="1416"/>
      <c r="F16" s="1490"/>
      <c r="G16" s="86"/>
      <c r="I16" s="32"/>
    </row>
    <row r="17" spans="1:9" ht="14.95" customHeight="1" thickTop="1" x14ac:dyDescent="0.2">
      <c r="A17" s="206" t="s">
        <v>113</v>
      </c>
      <c r="B17" s="438">
        <v>35</v>
      </c>
      <c r="C17" s="463"/>
      <c r="D17" s="1655" t="s">
        <v>690</v>
      </c>
      <c r="E17" s="1415"/>
      <c r="F17" s="1489"/>
      <c r="G17" s="86"/>
      <c r="I17" s="32"/>
    </row>
    <row r="18" spans="1:9" ht="14.95" customHeight="1" x14ac:dyDescent="0.2">
      <c r="A18" s="175" t="s">
        <v>692</v>
      </c>
      <c r="B18" s="1162">
        <v>70</v>
      </c>
      <c r="C18" s="455"/>
      <c r="D18" s="1656"/>
      <c r="E18" s="1293"/>
      <c r="F18" s="1283"/>
      <c r="G18" s="86"/>
      <c r="I18" s="32"/>
    </row>
    <row r="19" spans="1:9" ht="14.95" customHeight="1" thickBot="1" x14ac:dyDescent="0.25">
      <c r="A19" s="413" t="s">
        <v>112</v>
      </c>
      <c r="B19" s="1162">
        <v>26</v>
      </c>
      <c r="C19" s="457"/>
      <c r="D19" s="1658"/>
      <c r="E19" s="1491"/>
      <c r="F19" s="1492"/>
      <c r="G19" s="86"/>
      <c r="I19" s="32"/>
    </row>
    <row r="20" spans="1:9" ht="14.95" customHeight="1" thickBot="1" x14ac:dyDescent="0.25">
      <c r="A20" s="243" t="s">
        <v>5</v>
      </c>
      <c r="B20" s="1163">
        <f>SUM(B10:B19)</f>
        <v>560</v>
      </c>
      <c r="C20" s="440"/>
      <c r="D20" s="441"/>
      <c r="E20" s="442"/>
      <c r="F20" s="250"/>
      <c r="G20" s="86"/>
      <c r="I20" s="32"/>
    </row>
    <row r="21" spans="1:9" ht="14.95" customHeight="1" x14ac:dyDescent="0.2">
      <c r="A21" s="251" t="s">
        <v>8</v>
      </c>
      <c r="B21" s="252"/>
      <c r="C21" s="426"/>
      <c r="D21" s="425"/>
      <c r="E21" s="13"/>
      <c r="F21" s="13"/>
      <c r="G21" s="86"/>
      <c r="I21" s="32"/>
    </row>
    <row r="22" spans="1:9" ht="14.95" customHeight="1" thickBot="1" x14ac:dyDescent="0.25">
      <c r="A22" s="256" t="s">
        <v>9</v>
      </c>
      <c r="B22" s="257"/>
      <c r="C22" s="426"/>
      <c r="D22" s="13"/>
      <c r="E22" s="13"/>
      <c r="F22" s="13"/>
      <c r="G22" s="86"/>
      <c r="I22" s="32"/>
    </row>
    <row r="23" spans="1:9" ht="14.95" customHeight="1" thickTop="1" x14ac:dyDescent="0.2">
      <c r="A23" s="259" t="s">
        <v>388</v>
      </c>
      <c r="B23" s="260"/>
      <c r="C23" s="426"/>
      <c r="D23" s="13"/>
      <c r="E23" s="13"/>
      <c r="F23" s="13"/>
      <c r="G23" s="86"/>
      <c r="I23" s="32"/>
    </row>
    <row r="24" spans="1:9" ht="14.95" customHeight="1" thickBot="1" x14ac:dyDescent="0.25">
      <c r="A24" s="262" t="s">
        <v>389</v>
      </c>
      <c r="B24" s="375"/>
      <c r="C24" s="86"/>
      <c r="D24" s="13"/>
      <c r="E24" s="86"/>
      <c r="F24" s="86"/>
      <c r="G24" s="86"/>
      <c r="I24" s="32"/>
    </row>
    <row r="25" spans="1:9" ht="14.95" customHeight="1" thickBot="1" x14ac:dyDescent="0.25">
      <c r="A25" s="265" t="s">
        <v>390</v>
      </c>
      <c r="B25" s="38"/>
      <c r="C25" s="86"/>
      <c r="D25" s="13"/>
      <c r="E25" s="13"/>
      <c r="F25" s="86"/>
      <c r="G25" s="86"/>
      <c r="I25" s="32"/>
    </row>
    <row r="26" spans="1:9" ht="14.95" customHeight="1" x14ac:dyDescent="0.2">
      <c r="A26" s="86"/>
      <c r="B26" s="10"/>
      <c r="C26" s="86"/>
      <c r="D26" s="86"/>
      <c r="E26" s="86"/>
      <c r="F26" s="86"/>
      <c r="G26" s="86"/>
      <c r="I26" s="32"/>
    </row>
    <row r="27" spans="1:9" ht="14.95" customHeight="1" x14ac:dyDescent="0.2">
      <c r="A27" s="34" t="s">
        <v>285</v>
      </c>
      <c r="B27" s="86"/>
      <c r="C27" s="86"/>
      <c r="D27" s="86"/>
      <c r="E27" s="86"/>
      <c r="F27" s="86"/>
      <c r="G27" s="86"/>
      <c r="I27" s="32"/>
    </row>
    <row r="28" spans="1:9" ht="14.95" customHeight="1" x14ac:dyDescent="0.2">
      <c r="A28" s="35" t="s">
        <v>391</v>
      </c>
      <c r="B28" s="36">
        <v>60000</v>
      </c>
      <c r="C28" s="443" t="s">
        <v>408</v>
      </c>
      <c r="D28" s="86"/>
      <c r="E28" s="86"/>
      <c r="F28" s="86"/>
      <c r="G28" s="86"/>
      <c r="I28" s="32"/>
    </row>
    <row r="29" spans="1:9" ht="14.95" customHeight="1" x14ac:dyDescent="0.2">
      <c r="A29" s="35" t="s">
        <v>391</v>
      </c>
      <c r="B29" s="36">
        <v>100000</v>
      </c>
      <c r="C29" s="443" t="s">
        <v>408</v>
      </c>
      <c r="D29" s="86"/>
      <c r="E29" s="86"/>
      <c r="F29" s="86"/>
      <c r="G29" s="86"/>
      <c r="I29" s="32"/>
    </row>
    <row r="30" spans="1:9" ht="14.95" customHeight="1" x14ac:dyDescent="0.2">
      <c r="A30" s="35" t="s">
        <v>409</v>
      </c>
      <c r="B30" s="36"/>
      <c r="C30" s="443"/>
      <c r="D30" s="86"/>
      <c r="E30" s="86"/>
      <c r="F30" s="86"/>
      <c r="G30" s="86"/>
      <c r="I30" s="32"/>
    </row>
    <row r="31" spans="1:9" ht="14.95" customHeight="1" x14ac:dyDescent="0.2">
      <c r="A31" s="35" t="s">
        <v>410</v>
      </c>
      <c r="B31" s="36">
        <v>24000</v>
      </c>
      <c r="C31" s="443" t="s">
        <v>411</v>
      </c>
      <c r="D31" s="86"/>
      <c r="E31" s="86"/>
      <c r="F31" s="86"/>
      <c r="G31" s="86"/>
      <c r="I31" s="32"/>
    </row>
    <row r="32" spans="1:9" ht="14.95" customHeight="1" x14ac:dyDescent="0.2">
      <c r="A32" s="35" t="s">
        <v>392</v>
      </c>
      <c r="B32" s="444"/>
      <c r="C32" s="445"/>
      <c r="D32" s="446"/>
      <c r="E32" s="447"/>
      <c r="F32" s="448"/>
      <c r="G32" s="86"/>
    </row>
    <row r="33" spans="1:7" ht="14.95" customHeight="1" x14ac:dyDescent="0.2">
      <c r="A33" s="35" t="s">
        <v>393</v>
      </c>
      <c r="B33" s="445"/>
      <c r="C33" s="449"/>
      <c r="D33" s="450"/>
      <c r="E33" s="451"/>
      <c r="F33" s="448"/>
      <c r="G33" s="86"/>
    </row>
    <row r="34" spans="1:7" ht="14.95" customHeight="1" x14ac:dyDescent="0.2">
      <c r="A34" s="35" t="s">
        <v>394</v>
      </c>
      <c r="B34" s="87" t="s">
        <v>350</v>
      </c>
      <c r="C34" s="445"/>
      <c r="D34" s="450"/>
      <c r="E34" s="451"/>
      <c r="F34" s="448"/>
      <c r="G34" s="86"/>
    </row>
    <row r="35" spans="1:7" ht="14.95" customHeight="1" x14ac:dyDescent="0.2">
      <c r="A35" s="261"/>
      <c r="B35" s="1650" t="s">
        <v>956</v>
      </c>
      <c r="C35" s="1651"/>
      <c r="D35" s="1652"/>
      <c r="E35" s="1653"/>
      <c r="F35" s="1654"/>
      <c r="G35" s="86"/>
    </row>
    <row r="36" spans="1:7" ht="14.95" customHeight="1" x14ac:dyDescent="0.2">
      <c r="A36" s="13"/>
      <c r="B36" s="452" t="s">
        <v>407</v>
      </c>
      <c r="C36" s="445"/>
      <c r="D36" s="450"/>
      <c r="E36" s="451"/>
      <c r="F36" s="448"/>
      <c r="G36" s="86"/>
    </row>
    <row r="37" spans="1:7" ht="14.95" customHeight="1" x14ac:dyDescent="0.2">
      <c r="A37" s="13"/>
      <c r="B37" s="452" t="s">
        <v>775</v>
      </c>
      <c r="C37" s="445"/>
      <c r="D37" s="450"/>
      <c r="E37" s="451"/>
      <c r="F37" s="448"/>
      <c r="G37" s="86"/>
    </row>
    <row r="38" spans="1:7" ht="14.95" customHeight="1" x14ac:dyDescent="0.2">
      <c r="A38" s="13"/>
      <c r="B38" s="452" t="s">
        <v>793</v>
      </c>
      <c r="C38" s="445"/>
      <c r="D38" s="450"/>
      <c r="E38" s="451"/>
      <c r="F38" s="448"/>
      <c r="G38" s="86"/>
    </row>
    <row r="39" spans="1:7" ht="14.95" customHeight="1" x14ac:dyDescent="0.2">
      <c r="A39" s="13"/>
      <c r="B39" s="452"/>
      <c r="C39" s="445"/>
      <c r="D39" s="450"/>
      <c r="E39" s="451"/>
      <c r="F39" s="448"/>
      <c r="G39" s="86"/>
    </row>
    <row r="40" spans="1:7" ht="14.95" customHeight="1" x14ac:dyDescent="0.25">
      <c r="A40" s="6"/>
      <c r="B40" s="24"/>
      <c r="C40" s="24"/>
      <c r="D40" s="37"/>
      <c r="E40" s="22"/>
      <c r="F40" s="21"/>
    </row>
    <row r="41" spans="1:7" ht="14.95" customHeight="1" x14ac:dyDescent="0.25">
      <c r="A41" s="1" t="s">
        <v>13</v>
      </c>
      <c r="B41" s="45"/>
      <c r="C41" s="45"/>
      <c r="D41" s="1" t="s">
        <v>14</v>
      </c>
      <c r="E41" s="45"/>
      <c r="F41" s="45"/>
      <c r="G41" s="1" t="s">
        <v>15</v>
      </c>
    </row>
    <row r="42" spans="1:7" ht="14.95" customHeight="1" x14ac:dyDescent="0.25">
      <c r="A42" s="6"/>
      <c r="B42" s="24"/>
      <c r="C42" s="24"/>
      <c r="D42" s="28"/>
      <c r="E42" s="22"/>
      <c r="F42" s="21"/>
    </row>
    <row r="43" spans="1:7" ht="13.6" x14ac:dyDescent="0.25">
      <c r="A43" s="6"/>
      <c r="B43" s="24"/>
      <c r="C43" s="24"/>
      <c r="D43" s="28"/>
      <c r="E43" s="22"/>
      <c r="F43" s="21"/>
    </row>
    <row r="44" spans="1:7" ht="13.6" x14ac:dyDescent="0.25">
      <c r="A44" s="23"/>
      <c r="B44" s="24"/>
      <c r="C44" s="24"/>
      <c r="D44" s="28"/>
      <c r="E44" s="22"/>
      <c r="F44" s="21"/>
    </row>
    <row r="45" spans="1:7" ht="13.6" x14ac:dyDescent="0.25">
      <c r="A45" s="6"/>
      <c r="B45" s="25"/>
      <c r="C45" s="24"/>
      <c r="D45" s="28"/>
      <c r="E45" s="22"/>
      <c r="F45" s="21"/>
    </row>
    <row r="46" spans="1:7" ht="13.6" x14ac:dyDescent="0.25">
      <c r="A46" s="5"/>
      <c r="B46" s="26"/>
      <c r="C46" s="26"/>
      <c r="D46" s="28"/>
      <c r="E46" s="27"/>
      <c r="F46" s="14"/>
    </row>
  </sheetData>
  <mergeCells count="6">
    <mergeCell ref="F13:F16"/>
    <mergeCell ref="E17:E19"/>
    <mergeCell ref="F17:F19"/>
    <mergeCell ref="D13:D16"/>
    <mergeCell ref="D17:D19"/>
    <mergeCell ref="E13:E16"/>
  </mergeCells>
  <phoneticPr fontId="9" type="noConversion"/>
  <pageMargins left="0.75" right="0.75" top="1" bottom="1" header="0" footer="0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53"/>
  <sheetViews>
    <sheetView workbookViewId="0">
      <selection activeCell="H41" sqref="H41"/>
    </sheetView>
  </sheetViews>
  <sheetFormatPr defaultRowHeight="12.9" x14ac:dyDescent="0.2"/>
  <cols>
    <col min="2" max="2" width="10.375" customWidth="1"/>
    <col min="3" max="3" width="40.125" customWidth="1"/>
    <col min="4" max="4" width="13.375" customWidth="1"/>
    <col min="8" max="8" width="9.125"/>
    <col min="9" max="10" width="11.625" customWidth="1"/>
    <col min="11" max="11" width="13" customWidth="1"/>
    <col min="14" max="16" width="10.375" customWidth="1"/>
    <col min="18" max="19" width="17.625" customWidth="1"/>
    <col min="20" max="20" width="17" customWidth="1"/>
  </cols>
  <sheetData>
    <row r="1" spans="1:20" ht="14.95" x14ac:dyDescent="0.3">
      <c r="A1" s="1" t="s">
        <v>25</v>
      </c>
      <c r="B1" s="2"/>
    </row>
    <row r="2" spans="1:20" ht="14.95" x14ac:dyDescent="0.3">
      <c r="A2" s="1" t="s">
        <v>26</v>
      </c>
      <c r="B2" s="2"/>
    </row>
    <row r="3" spans="1:20" ht="14.95" x14ac:dyDescent="0.3">
      <c r="A3" s="1" t="s">
        <v>27</v>
      </c>
      <c r="B3" s="2"/>
    </row>
    <row r="4" spans="1:20" ht="14.95" x14ac:dyDescent="0.3">
      <c r="A4" s="8" t="s">
        <v>474</v>
      </c>
      <c r="B4" s="2"/>
    </row>
    <row r="5" spans="1:20" ht="14.95" x14ac:dyDescent="0.3">
      <c r="A5" s="3"/>
      <c r="B5" s="2"/>
    </row>
    <row r="6" spans="1:20" ht="14.95" x14ac:dyDescent="0.3">
      <c r="A6" s="4" t="s">
        <v>0</v>
      </c>
      <c r="B6" s="2"/>
    </row>
    <row r="7" spans="1:20" ht="14.95" x14ac:dyDescent="0.3">
      <c r="A7" s="1" t="s">
        <v>64</v>
      </c>
      <c r="B7" s="2"/>
    </row>
    <row r="8" spans="1:20" ht="13.6" thickBot="1" x14ac:dyDescent="0.25"/>
    <row r="9" spans="1:20" ht="13.6" customHeight="1" thickBot="1" x14ac:dyDescent="0.25">
      <c r="A9" s="1537" t="s">
        <v>441</v>
      </c>
      <c r="B9" s="1538"/>
      <c r="C9" s="1529" t="s">
        <v>481</v>
      </c>
      <c r="D9" s="1517" t="s">
        <v>482</v>
      </c>
      <c r="E9" s="1515" t="s">
        <v>444</v>
      </c>
      <c r="F9" s="1531" t="s">
        <v>445</v>
      </c>
      <c r="G9" s="1525" t="s">
        <v>446</v>
      </c>
      <c r="H9" s="1539" t="s">
        <v>483</v>
      </c>
      <c r="I9" s="1523" t="s">
        <v>484</v>
      </c>
      <c r="J9" s="1523" t="s">
        <v>502</v>
      </c>
      <c r="K9" s="1523" t="s">
        <v>485</v>
      </c>
      <c r="L9" s="1515" t="s">
        <v>447</v>
      </c>
      <c r="M9" s="1517" t="s">
        <v>475</v>
      </c>
      <c r="N9" s="1517" t="s">
        <v>551</v>
      </c>
      <c r="O9" s="1515" t="s">
        <v>463</v>
      </c>
      <c r="P9" s="1517" t="s">
        <v>476</v>
      </c>
      <c r="Q9" s="1515" t="s">
        <v>449</v>
      </c>
      <c r="R9" s="1519" t="s">
        <v>464</v>
      </c>
      <c r="S9" s="1494" t="s">
        <v>486</v>
      </c>
      <c r="T9" s="1496" t="s">
        <v>465</v>
      </c>
    </row>
    <row r="10" spans="1:20" ht="13.6" thickBot="1" x14ac:dyDescent="0.25">
      <c r="A10" s="464"/>
      <c r="B10" s="465" t="s">
        <v>442</v>
      </c>
      <c r="C10" s="1516"/>
      <c r="D10" s="1518"/>
      <c r="E10" s="1516"/>
      <c r="F10" s="1532"/>
      <c r="G10" s="1526"/>
      <c r="H10" s="1540"/>
      <c r="I10" s="1524"/>
      <c r="J10" s="1524"/>
      <c r="K10" s="1524"/>
      <c r="L10" s="1516"/>
      <c r="M10" s="1518"/>
      <c r="N10" s="1518"/>
      <c r="O10" s="1516"/>
      <c r="P10" s="1518"/>
      <c r="Q10" s="1516"/>
      <c r="R10" s="1520"/>
      <c r="S10" s="1495"/>
      <c r="T10" s="1497"/>
    </row>
    <row r="11" spans="1:20" ht="13.6" thickTop="1" x14ac:dyDescent="0.2">
      <c r="A11" s="466" t="s">
        <v>450</v>
      </c>
      <c r="B11" s="467" t="s">
        <v>498</v>
      </c>
      <c r="C11" s="468" t="s">
        <v>492</v>
      </c>
      <c r="D11" s="469">
        <v>42034</v>
      </c>
      <c r="E11" s="470">
        <v>200</v>
      </c>
      <c r="F11" s="471">
        <v>2967</v>
      </c>
      <c r="G11" s="472" t="s">
        <v>494</v>
      </c>
      <c r="H11" s="472" t="s">
        <v>453</v>
      </c>
      <c r="I11" s="471">
        <v>358536</v>
      </c>
      <c r="J11" s="473">
        <v>6651</v>
      </c>
      <c r="K11" s="474">
        <v>71331</v>
      </c>
      <c r="L11" s="475" t="s">
        <v>504</v>
      </c>
      <c r="M11" s="472" t="s">
        <v>504</v>
      </c>
      <c r="N11" s="475" t="s">
        <v>504</v>
      </c>
      <c r="O11" s="476" t="s">
        <v>496</v>
      </c>
      <c r="P11" s="477" t="s">
        <v>451</v>
      </c>
      <c r="Q11" s="477" t="s">
        <v>451</v>
      </c>
      <c r="R11" s="478" t="s">
        <v>493</v>
      </c>
      <c r="S11" s="479" t="s">
        <v>520</v>
      </c>
      <c r="T11" s="480"/>
    </row>
    <row r="12" spans="1:20" x14ac:dyDescent="0.2">
      <c r="A12" s="1500" t="s">
        <v>815</v>
      </c>
      <c r="B12" s="1501"/>
      <c r="C12" s="1501"/>
      <c r="D12" s="1501"/>
      <c r="E12" s="1501"/>
      <c r="F12" s="1501"/>
      <c r="G12" s="1501"/>
      <c r="H12" s="1501"/>
      <c r="I12" s="1501"/>
      <c r="J12" s="1501"/>
      <c r="K12" s="1501"/>
      <c r="L12" s="1501"/>
      <c r="M12" s="1501"/>
      <c r="N12" s="1501"/>
      <c r="O12" s="1501"/>
      <c r="P12" s="1501"/>
      <c r="Q12" s="1501"/>
      <c r="R12" s="1501"/>
      <c r="S12" s="1501"/>
      <c r="T12" s="1502"/>
    </row>
    <row r="13" spans="1:20" x14ac:dyDescent="0.2">
      <c r="A13" s="481" t="s">
        <v>452</v>
      </c>
      <c r="B13" s="482" t="s">
        <v>497</v>
      </c>
      <c r="C13" s="483" t="s">
        <v>499</v>
      </c>
      <c r="D13" s="484">
        <v>43579</v>
      </c>
      <c r="E13" s="485">
        <v>68</v>
      </c>
      <c r="F13" s="486" t="s">
        <v>38</v>
      </c>
      <c r="G13" s="487" t="s">
        <v>501</v>
      </c>
      <c r="H13" s="487" t="s">
        <v>453</v>
      </c>
      <c r="I13" s="486">
        <v>367659</v>
      </c>
      <c r="J13" s="488"/>
      <c r="K13" s="489">
        <v>32290</v>
      </c>
      <c r="L13" s="490" t="s">
        <v>503</v>
      </c>
      <c r="M13" s="487" t="s">
        <v>503</v>
      </c>
      <c r="N13" s="491" t="s">
        <v>503</v>
      </c>
      <c r="O13" s="490" t="s">
        <v>496</v>
      </c>
      <c r="P13" s="492" t="s">
        <v>451</v>
      </c>
      <c r="Q13" s="492" t="s">
        <v>451</v>
      </c>
      <c r="R13" s="493" t="s">
        <v>500</v>
      </c>
      <c r="S13" s="494" t="s">
        <v>508</v>
      </c>
      <c r="T13" s="495"/>
    </row>
    <row r="14" spans="1:20" x14ac:dyDescent="0.2">
      <c r="A14" s="481" t="s">
        <v>454</v>
      </c>
      <c r="B14" s="496" t="s">
        <v>505</v>
      </c>
      <c r="C14" s="497" t="s">
        <v>506</v>
      </c>
      <c r="D14" s="498">
        <v>41407</v>
      </c>
      <c r="E14" s="499">
        <v>68</v>
      </c>
      <c r="F14" s="500">
        <v>1560</v>
      </c>
      <c r="G14" s="472" t="s">
        <v>510</v>
      </c>
      <c r="H14" s="472" t="s">
        <v>453</v>
      </c>
      <c r="I14" s="500">
        <v>350754</v>
      </c>
      <c r="J14" s="501"/>
      <c r="K14" s="502">
        <v>13320</v>
      </c>
      <c r="L14" s="503" t="s">
        <v>504</v>
      </c>
      <c r="M14" s="472" t="s">
        <v>504</v>
      </c>
      <c r="N14" s="475" t="s">
        <v>504</v>
      </c>
      <c r="O14" s="499" t="s">
        <v>496</v>
      </c>
      <c r="P14" s="504" t="s">
        <v>451</v>
      </c>
      <c r="Q14" s="504" t="s">
        <v>451</v>
      </c>
      <c r="R14" s="505" t="s">
        <v>507</v>
      </c>
      <c r="S14" s="494" t="s">
        <v>509</v>
      </c>
      <c r="T14" s="495"/>
    </row>
    <row r="15" spans="1:20" x14ac:dyDescent="0.2">
      <c r="A15" s="481" t="s">
        <v>455</v>
      </c>
      <c r="B15" s="496" t="s">
        <v>511</v>
      </c>
      <c r="C15" s="497" t="s">
        <v>512</v>
      </c>
      <c r="D15" s="498">
        <v>41862</v>
      </c>
      <c r="E15" s="499">
        <v>77</v>
      </c>
      <c r="F15" s="500">
        <v>1598</v>
      </c>
      <c r="G15" s="472" t="s">
        <v>515</v>
      </c>
      <c r="H15" s="472" t="s">
        <v>453</v>
      </c>
      <c r="I15" s="500">
        <v>350313</v>
      </c>
      <c r="J15" s="501"/>
      <c r="K15" s="502">
        <v>20181</v>
      </c>
      <c r="L15" s="503" t="s">
        <v>504</v>
      </c>
      <c r="M15" s="472" t="s">
        <v>504</v>
      </c>
      <c r="N15" s="475" t="s">
        <v>504</v>
      </c>
      <c r="O15" s="499" t="s">
        <v>496</v>
      </c>
      <c r="P15" s="504" t="s">
        <v>451</v>
      </c>
      <c r="Q15" s="504" t="s">
        <v>451</v>
      </c>
      <c r="R15" s="505" t="s">
        <v>513</v>
      </c>
      <c r="S15" s="494" t="s">
        <v>514</v>
      </c>
      <c r="T15" s="495"/>
    </row>
    <row r="16" spans="1:20" x14ac:dyDescent="0.2">
      <c r="A16" s="481" t="s">
        <v>456</v>
      </c>
      <c r="B16" s="496" t="s">
        <v>516</v>
      </c>
      <c r="C16" s="497" t="s">
        <v>517</v>
      </c>
      <c r="D16" s="498">
        <v>39759</v>
      </c>
      <c r="E16" s="499">
        <v>50</v>
      </c>
      <c r="F16" s="500">
        <v>1399</v>
      </c>
      <c r="G16" s="472" t="s">
        <v>521</v>
      </c>
      <c r="H16" s="472" t="s">
        <v>453</v>
      </c>
      <c r="I16" s="500">
        <v>135598</v>
      </c>
      <c r="J16" s="502">
        <v>1350</v>
      </c>
      <c r="K16" s="502">
        <v>14490</v>
      </c>
      <c r="L16" s="503" t="s">
        <v>504</v>
      </c>
      <c r="M16" s="472" t="s">
        <v>504</v>
      </c>
      <c r="N16" s="475" t="s">
        <v>504</v>
      </c>
      <c r="O16" s="499" t="s">
        <v>527</v>
      </c>
      <c r="P16" s="504" t="s">
        <v>451</v>
      </c>
      <c r="Q16" s="504" t="s">
        <v>451</v>
      </c>
      <c r="R16" s="505" t="s">
        <v>518</v>
      </c>
      <c r="S16" s="494" t="s">
        <v>519</v>
      </c>
      <c r="T16" s="495"/>
    </row>
    <row r="17" spans="1:20" x14ac:dyDescent="0.2">
      <c r="A17" s="1503" t="s">
        <v>816</v>
      </c>
      <c r="B17" s="1504"/>
      <c r="C17" s="1504"/>
      <c r="D17" s="1504"/>
      <c r="E17" s="1504"/>
      <c r="F17" s="1504"/>
      <c r="G17" s="1504"/>
      <c r="H17" s="1504"/>
      <c r="I17" s="1504"/>
      <c r="J17" s="1504"/>
      <c r="K17" s="1504"/>
      <c r="L17" s="1504"/>
      <c r="M17" s="1504"/>
      <c r="N17" s="1504"/>
      <c r="O17" s="1504"/>
      <c r="P17" s="1504"/>
      <c r="Q17" s="1504"/>
      <c r="R17" s="1504"/>
      <c r="S17" s="1504"/>
      <c r="T17" s="1505"/>
    </row>
    <row r="18" spans="1:20" x14ac:dyDescent="0.2">
      <c r="A18" s="481" t="s">
        <v>457</v>
      </c>
      <c r="B18" s="496" t="s">
        <v>522</v>
      </c>
      <c r="C18" s="497" t="s">
        <v>523</v>
      </c>
      <c r="D18" s="498">
        <v>42338</v>
      </c>
      <c r="E18" s="499">
        <v>66</v>
      </c>
      <c r="F18" s="500">
        <v>1461</v>
      </c>
      <c r="G18" s="472" t="s">
        <v>526</v>
      </c>
      <c r="H18" s="472" t="s">
        <v>453</v>
      </c>
      <c r="I18" s="500">
        <v>362894</v>
      </c>
      <c r="J18" s="502">
        <v>410</v>
      </c>
      <c r="K18" s="502">
        <v>13400</v>
      </c>
      <c r="L18" s="503" t="s">
        <v>504</v>
      </c>
      <c r="M18" s="472" t="s">
        <v>504</v>
      </c>
      <c r="N18" s="475" t="s">
        <v>552</v>
      </c>
      <c r="O18" s="499" t="s">
        <v>496</v>
      </c>
      <c r="P18" s="504" t="s">
        <v>451</v>
      </c>
      <c r="Q18" s="504" t="s">
        <v>451</v>
      </c>
      <c r="R18" s="505" t="s">
        <v>524</v>
      </c>
      <c r="S18" s="494" t="s">
        <v>525</v>
      </c>
      <c r="T18" s="495"/>
    </row>
    <row r="19" spans="1:20" x14ac:dyDescent="0.2">
      <c r="A19" s="1506" t="s">
        <v>817</v>
      </c>
      <c r="B19" s="1507"/>
      <c r="C19" s="1507"/>
      <c r="D19" s="1507"/>
      <c r="E19" s="1507"/>
      <c r="F19" s="1507"/>
      <c r="G19" s="1507"/>
      <c r="H19" s="1507"/>
      <c r="I19" s="1507"/>
      <c r="J19" s="1507"/>
      <c r="K19" s="1507"/>
      <c r="L19" s="1507"/>
      <c r="M19" s="1507"/>
      <c r="N19" s="1507"/>
      <c r="O19" s="1507"/>
      <c r="P19" s="1507"/>
      <c r="Q19" s="1507"/>
      <c r="R19" s="1507"/>
      <c r="S19" s="1507"/>
      <c r="T19" s="1508"/>
    </row>
    <row r="20" spans="1:20" ht="13.6" thickBot="1" x14ac:dyDescent="0.25">
      <c r="A20" s="481" t="s">
        <v>457</v>
      </c>
      <c r="B20" s="496" t="s">
        <v>818</v>
      </c>
      <c r="C20" s="497" t="s">
        <v>819</v>
      </c>
      <c r="D20" s="498">
        <v>40491</v>
      </c>
      <c r="E20" s="499">
        <v>40</v>
      </c>
      <c r="F20" s="500">
        <v>1108</v>
      </c>
      <c r="G20" s="472" t="s">
        <v>820</v>
      </c>
      <c r="H20" s="472" t="s">
        <v>821</v>
      </c>
      <c r="I20" s="500">
        <v>342437</v>
      </c>
      <c r="J20" s="502"/>
      <c r="K20" s="502">
        <v>6990</v>
      </c>
      <c r="L20" s="503" t="s">
        <v>822</v>
      </c>
      <c r="M20" s="503" t="s">
        <v>822</v>
      </c>
      <c r="N20" s="503" t="s">
        <v>822</v>
      </c>
      <c r="O20" s="499" t="s">
        <v>527</v>
      </c>
      <c r="P20" s="504" t="s">
        <v>451</v>
      </c>
      <c r="Q20" s="504" t="s">
        <v>451</v>
      </c>
      <c r="R20" s="506" t="s">
        <v>823</v>
      </c>
      <c r="S20" s="507" t="s">
        <v>824</v>
      </c>
      <c r="T20" s="495"/>
    </row>
    <row r="21" spans="1:20" ht="13.6" thickBot="1" x14ac:dyDescent="0.25">
      <c r="A21" s="1527" t="s">
        <v>460</v>
      </c>
      <c r="B21" s="1528"/>
      <c r="C21" s="508"/>
      <c r="D21" s="509"/>
      <c r="E21" s="510"/>
      <c r="F21" s="510"/>
      <c r="G21" s="510"/>
      <c r="H21" s="510"/>
      <c r="I21" s="510"/>
      <c r="J21" s="510"/>
      <c r="K21" s="510"/>
      <c r="L21" s="511"/>
      <c r="M21" s="511"/>
      <c r="N21" s="511"/>
      <c r="O21" s="512"/>
      <c r="P21" s="512"/>
      <c r="Q21" s="512"/>
      <c r="R21" s="513"/>
      <c r="S21" s="514"/>
      <c r="T21" s="515"/>
    </row>
    <row r="22" spans="1:20" ht="13.6" thickBot="1" x14ac:dyDescent="0.25">
      <c r="A22" s="1509"/>
      <c r="B22" s="1510"/>
      <c r="C22" s="1510"/>
      <c r="D22" s="1510"/>
      <c r="E22" s="1510"/>
      <c r="F22" s="1510"/>
      <c r="G22" s="1510"/>
      <c r="H22" s="1510"/>
      <c r="I22" s="1510"/>
      <c r="J22" s="1510"/>
      <c r="K22" s="1510"/>
      <c r="L22" s="1510"/>
      <c r="M22" s="1510"/>
      <c r="N22" s="1510"/>
      <c r="O22" s="1510"/>
      <c r="P22" s="1510"/>
      <c r="Q22" s="1510"/>
      <c r="R22" s="1510"/>
      <c r="S22" s="1510"/>
      <c r="T22" s="1511"/>
    </row>
    <row r="23" spans="1:20" ht="13.6" customHeight="1" thickBot="1" x14ac:dyDescent="0.25">
      <c r="A23" s="1537" t="s">
        <v>461</v>
      </c>
      <c r="B23" s="1538"/>
      <c r="C23" s="1529" t="s">
        <v>443</v>
      </c>
      <c r="D23" s="1517" t="s">
        <v>482</v>
      </c>
      <c r="E23" s="1515" t="s">
        <v>444</v>
      </c>
      <c r="F23" s="1531" t="s">
        <v>445</v>
      </c>
      <c r="G23" s="1525" t="s">
        <v>446</v>
      </c>
      <c r="H23" s="1521" t="s">
        <v>483</v>
      </c>
      <c r="I23" s="1521" t="s">
        <v>484</v>
      </c>
      <c r="J23" s="1523" t="s">
        <v>502</v>
      </c>
      <c r="K23" s="1521" t="s">
        <v>485</v>
      </c>
      <c r="L23" s="1515" t="s">
        <v>447</v>
      </c>
      <c r="M23" s="1517" t="s">
        <v>475</v>
      </c>
      <c r="N23" s="1517" t="s">
        <v>551</v>
      </c>
      <c r="O23" s="1515" t="s">
        <v>463</v>
      </c>
      <c r="P23" s="1517" t="s">
        <v>476</v>
      </c>
      <c r="Q23" s="1515" t="s">
        <v>449</v>
      </c>
      <c r="R23" s="1525" t="s">
        <v>464</v>
      </c>
      <c r="S23" s="1533" t="s">
        <v>486</v>
      </c>
      <c r="T23" s="1535" t="s">
        <v>465</v>
      </c>
    </row>
    <row r="24" spans="1:20" ht="13.6" thickBot="1" x14ac:dyDescent="0.25">
      <c r="A24" s="516"/>
      <c r="B24" s="517" t="s">
        <v>442</v>
      </c>
      <c r="C24" s="1530"/>
      <c r="D24" s="1518"/>
      <c r="E24" s="1516"/>
      <c r="F24" s="1532"/>
      <c r="G24" s="1526"/>
      <c r="H24" s="1522"/>
      <c r="I24" s="1522"/>
      <c r="J24" s="1524"/>
      <c r="K24" s="1522"/>
      <c r="L24" s="1516"/>
      <c r="M24" s="1518"/>
      <c r="N24" s="1518"/>
      <c r="O24" s="1516"/>
      <c r="P24" s="1518"/>
      <c r="Q24" s="1516"/>
      <c r="R24" s="1526"/>
      <c r="S24" s="1534"/>
      <c r="T24" s="1536"/>
    </row>
    <row r="25" spans="1:20" ht="14.3" thickTop="1" thickBot="1" x14ac:dyDescent="0.25">
      <c r="A25" s="481" t="s">
        <v>458</v>
      </c>
      <c r="B25" s="496" t="s">
        <v>528</v>
      </c>
      <c r="C25" s="497" t="s">
        <v>529</v>
      </c>
      <c r="D25" s="498">
        <v>43608</v>
      </c>
      <c r="E25" s="518" t="s">
        <v>532</v>
      </c>
      <c r="F25" s="500"/>
      <c r="G25" s="500">
        <v>597</v>
      </c>
      <c r="H25" s="500">
        <v>5</v>
      </c>
      <c r="I25" s="519"/>
      <c r="J25" s="520" t="s">
        <v>38</v>
      </c>
      <c r="K25" s="519">
        <v>36115</v>
      </c>
      <c r="L25" s="503" t="s">
        <v>504</v>
      </c>
      <c r="M25" s="472" t="s">
        <v>504</v>
      </c>
      <c r="N25" s="475" t="s">
        <v>552</v>
      </c>
      <c r="O25" s="499" t="s">
        <v>496</v>
      </c>
      <c r="P25" s="504" t="s">
        <v>451</v>
      </c>
      <c r="Q25" s="504" t="s">
        <v>451</v>
      </c>
      <c r="R25" s="521" t="s">
        <v>530</v>
      </c>
      <c r="S25" s="522" t="s">
        <v>531</v>
      </c>
      <c r="T25" s="523"/>
    </row>
    <row r="26" spans="1:20" ht="13.6" customHeight="1" thickBot="1" x14ac:dyDescent="0.25">
      <c r="A26" s="1527" t="s">
        <v>460</v>
      </c>
      <c r="B26" s="1528"/>
      <c r="C26" s="524"/>
      <c r="D26" s="525"/>
      <c r="E26" s="526"/>
      <c r="F26" s="526"/>
      <c r="G26" s="526"/>
      <c r="H26" s="526"/>
      <c r="I26" s="526"/>
      <c r="J26" s="526"/>
      <c r="K26" s="526"/>
      <c r="L26" s="527"/>
      <c r="M26" s="527"/>
      <c r="N26" s="527"/>
      <c r="O26" s="528"/>
      <c r="P26" s="529"/>
      <c r="Q26" s="529"/>
      <c r="R26" s="530"/>
      <c r="S26" s="514"/>
      <c r="T26" s="515"/>
    </row>
    <row r="27" spans="1:20" ht="13.6" thickBot="1" x14ac:dyDescent="0.25">
      <c r="A27" s="1512"/>
      <c r="B27" s="1513"/>
      <c r="C27" s="1513"/>
      <c r="D27" s="1513"/>
      <c r="E27" s="1513"/>
      <c r="F27" s="1513"/>
      <c r="G27" s="1513"/>
      <c r="H27" s="1513"/>
      <c r="I27" s="1513"/>
      <c r="J27" s="1513"/>
      <c r="K27" s="1513"/>
      <c r="L27" s="1513"/>
      <c r="M27" s="1513"/>
      <c r="N27" s="1513"/>
      <c r="O27" s="1513"/>
      <c r="P27" s="1513"/>
      <c r="Q27" s="1513"/>
      <c r="R27" s="1513"/>
      <c r="S27" s="1513"/>
      <c r="T27" s="1514"/>
    </row>
    <row r="28" spans="1:20" ht="13.6" customHeight="1" thickBot="1" x14ac:dyDescent="0.25">
      <c r="A28" s="1541" t="s">
        <v>462</v>
      </c>
      <c r="B28" s="1542"/>
      <c r="C28" s="1543" t="s">
        <v>443</v>
      </c>
      <c r="D28" s="1517" t="s">
        <v>482</v>
      </c>
      <c r="E28" s="1515" t="s">
        <v>444</v>
      </c>
      <c r="F28" s="1531" t="s">
        <v>445</v>
      </c>
      <c r="G28" s="1525" t="s">
        <v>446</v>
      </c>
      <c r="H28" s="1521" t="s">
        <v>483</v>
      </c>
      <c r="I28" s="1521" t="s">
        <v>484</v>
      </c>
      <c r="J28" s="1523" t="s">
        <v>502</v>
      </c>
      <c r="K28" s="1521" t="s">
        <v>485</v>
      </c>
      <c r="L28" s="1515" t="s">
        <v>447</v>
      </c>
      <c r="M28" s="1517" t="s">
        <v>475</v>
      </c>
      <c r="N28" s="1515" t="s">
        <v>495</v>
      </c>
      <c r="O28" s="1515" t="s">
        <v>463</v>
      </c>
      <c r="P28" s="1517" t="s">
        <v>476</v>
      </c>
      <c r="Q28" s="1515" t="s">
        <v>449</v>
      </c>
      <c r="R28" s="1519" t="s">
        <v>464</v>
      </c>
      <c r="S28" s="1494" t="s">
        <v>486</v>
      </c>
      <c r="T28" s="1496" t="s">
        <v>465</v>
      </c>
    </row>
    <row r="29" spans="1:20" ht="13.6" thickBot="1" x14ac:dyDescent="0.25">
      <c r="A29" s="531"/>
      <c r="B29" s="532" t="s">
        <v>442</v>
      </c>
      <c r="C29" s="1544"/>
      <c r="D29" s="1518"/>
      <c r="E29" s="1516"/>
      <c r="F29" s="1532"/>
      <c r="G29" s="1526"/>
      <c r="H29" s="1522"/>
      <c r="I29" s="1522"/>
      <c r="J29" s="1524"/>
      <c r="K29" s="1522"/>
      <c r="L29" s="1516"/>
      <c r="M29" s="1518"/>
      <c r="N29" s="1516"/>
      <c r="O29" s="1516"/>
      <c r="P29" s="1518"/>
      <c r="Q29" s="1516"/>
      <c r="R29" s="1520"/>
      <c r="S29" s="1495"/>
      <c r="T29" s="1497"/>
    </row>
    <row r="30" spans="1:20" ht="14.3" thickTop="1" thickBot="1" x14ac:dyDescent="0.25">
      <c r="A30" s="533" t="s">
        <v>459</v>
      </c>
      <c r="B30" s="534" t="s">
        <v>649</v>
      </c>
      <c r="C30" s="535" t="s">
        <v>534</v>
      </c>
      <c r="D30" s="536">
        <v>43269</v>
      </c>
      <c r="E30" s="518" t="s">
        <v>537</v>
      </c>
      <c r="F30" s="518" t="s">
        <v>538</v>
      </c>
      <c r="G30" s="518" t="s">
        <v>539</v>
      </c>
      <c r="H30" s="537" t="s">
        <v>533</v>
      </c>
      <c r="I30" s="518" t="s">
        <v>540</v>
      </c>
      <c r="J30" s="538"/>
      <c r="K30" s="539">
        <v>7721</v>
      </c>
      <c r="L30" s="540" t="s">
        <v>541</v>
      </c>
      <c r="M30" s="503" t="s">
        <v>38</v>
      </c>
      <c r="N30" s="540" t="s">
        <v>38</v>
      </c>
      <c r="O30" s="541" t="s">
        <v>38</v>
      </c>
      <c r="P30" s="542" t="s">
        <v>451</v>
      </c>
      <c r="Q30" s="542" t="s">
        <v>38</v>
      </c>
      <c r="R30" s="543" t="s">
        <v>535</v>
      </c>
      <c r="S30" s="544" t="s">
        <v>536</v>
      </c>
      <c r="T30" s="545"/>
    </row>
    <row r="31" spans="1:20" ht="13.6" thickBot="1" x14ac:dyDescent="0.25">
      <c r="A31" s="1498" t="s">
        <v>460</v>
      </c>
      <c r="B31" s="1499"/>
      <c r="C31" s="546"/>
      <c r="D31" s="547"/>
      <c r="E31" s="526"/>
      <c r="F31" s="526"/>
      <c r="G31" s="526"/>
      <c r="H31" s="526"/>
      <c r="I31" s="526"/>
      <c r="J31" s="526"/>
      <c r="K31" s="526"/>
      <c r="L31" s="527"/>
      <c r="M31" s="527"/>
      <c r="N31" s="527"/>
      <c r="O31" s="528"/>
      <c r="P31" s="529"/>
      <c r="Q31" s="529"/>
      <c r="R31" s="530"/>
      <c r="S31" s="514"/>
      <c r="T31" s="515"/>
    </row>
    <row r="33" spans="1:12" x14ac:dyDescent="0.2">
      <c r="A33" s="46" t="s">
        <v>285</v>
      </c>
    </row>
    <row r="34" spans="1:12" ht="13.6" thickBot="1" x14ac:dyDescent="0.25">
      <c r="A34" s="46"/>
    </row>
    <row r="35" spans="1:12" x14ac:dyDescent="0.2">
      <c r="A35" s="46" t="s">
        <v>489</v>
      </c>
      <c r="B35" s="86"/>
      <c r="C35" s="86"/>
      <c r="D35" s="548" t="s">
        <v>487</v>
      </c>
      <c r="E35" s="549">
        <v>15000</v>
      </c>
      <c r="H35" s="87"/>
    </row>
    <row r="36" spans="1:12" ht="13.6" thickBot="1" x14ac:dyDescent="0.25">
      <c r="A36" s="86"/>
      <c r="B36" s="86"/>
      <c r="C36" s="86"/>
      <c r="D36" s="550" t="s">
        <v>488</v>
      </c>
      <c r="E36" s="551">
        <v>30000</v>
      </c>
      <c r="H36" s="87"/>
    </row>
    <row r="38" spans="1:12" x14ac:dyDescent="0.2">
      <c r="A38" s="50" t="s">
        <v>466</v>
      </c>
      <c r="B38" s="51"/>
    </row>
    <row r="39" spans="1:12" x14ac:dyDescent="0.2">
      <c r="A39" s="50" t="s">
        <v>490</v>
      </c>
      <c r="B39" s="51"/>
    </row>
    <row r="40" spans="1:12" ht="13.6" x14ac:dyDescent="0.25">
      <c r="A40" s="52" t="s">
        <v>467</v>
      </c>
      <c r="B40" s="53"/>
      <c r="C40" s="53"/>
    </row>
    <row r="41" spans="1:12" ht="13.6" x14ac:dyDescent="0.25">
      <c r="A41" s="52" t="s">
        <v>468</v>
      </c>
      <c r="B41" s="53"/>
      <c r="C41" s="53"/>
    </row>
    <row r="42" spans="1:12" ht="13.6" x14ac:dyDescent="0.25">
      <c r="A42" s="52" t="s">
        <v>469</v>
      </c>
      <c r="B42" s="53"/>
      <c r="C42" s="53"/>
    </row>
    <row r="43" spans="1:12" ht="13.6" x14ac:dyDescent="0.25">
      <c r="A43" s="52" t="s">
        <v>470</v>
      </c>
      <c r="B43" s="53"/>
      <c r="C43" s="53"/>
    </row>
    <row r="44" spans="1:12" ht="13.6" x14ac:dyDescent="0.25">
      <c r="A44" s="52" t="s">
        <v>491</v>
      </c>
      <c r="B44" s="53"/>
      <c r="C44" s="53"/>
    </row>
    <row r="45" spans="1:12" ht="13.6" x14ac:dyDescent="0.25">
      <c r="A45" s="52"/>
      <c r="B45" s="53"/>
      <c r="C45" s="53"/>
    </row>
    <row r="47" spans="1:12" ht="14.3" x14ac:dyDescent="0.25">
      <c r="A47" s="1" t="s">
        <v>471</v>
      </c>
      <c r="B47" s="45"/>
      <c r="C47" s="1"/>
      <c r="D47" s="45" t="s">
        <v>472</v>
      </c>
      <c r="E47" s="45"/>
      <c r="F47" s="45"/>
      <c r="G47" s="45"/>
      <c r="H47" s="45"/>
      <c r="I47" s="54"/>
      <c r="J47" s="54"/>
      <c r="K47" s="54"/>
      <c r="L47" s="45" t="s">
        <v>473</v>
      </c>
    </row>
    <row r="53" spans="1:1" ht="13.6" x14ac:dyDescent="0.25">
      <c r="A53" s="6" t="s">
        <v>550</v>
      </c>
    </row>
  </sheetData>
  <mergeCells count="65">
    <mergeCell ref="E28:E29"/>
    <mergeCell ref="F28:F29"/>
    <mergeCell ref="G28:G29"/>
    <mergeCell ref="H28:H29"/>
    <mergeCell ref="A23:B23"/>
    <mergeCell ref="A26:B26"/>
    <mergeCell ref="A28:B28"/>
    <mergeCell ref="C28:C29"/>
    <mergeCell ref="D28:D29"/>
    <mergeCell ref="G23:G24"/>
    <mergeCell ref="H23:H24"/>
    <mergeCell ref="G9:G10"/>
    <mergeCell ref="T9:T10"/>
    <mergeCell ref="S9:S10"/>
    <mergeCell ref="A9:B9"/>
    <mergeCell ref="R9:R10"/>
    <mergeCell ref="C9:C10"/>
    <mergeCell ref="N9:N10"/>
    <mergeCell ref="D9:D10"/>
    <mergeCell ref="E9:E10"/>
    <mergeCell ref="F9:F10"/>
    <mergeCell ref="H9:H10"/>
    <mergeCell ref="K9:K10"/>
    <mergeCell ref="O9:O10"/>
    <mergeCell ref="P9:P10"/>
    <mergeCell ref="M9:M10"/>
    <mergeCell ref="I9:I10"/>
    <mergeCell ref="L9:L10"/>
    <mergeCell ref="J9:J10"/>
    <mergeCell ref="S23:S24"/>
    <mergeCell ref="T23:T24"/>
    <mergeCell ref="I23:I24"/>
    <mergeCell ref="J23:J24"/>
    <mergeCell ref="K23:K24"/>
    <mergeCell ref="L23:L24"/>
    <mergeCell ref="M23:M24"/>
    <mergeCell ref="N23:N24"/>
    <mergeCell ref="O23:O24"/>
    <mergeCell ref="Q9:Q10"/>
    <mergeCell ref="A21:B21"/>
    <mergeCell ref="C23:C24"/>
    <mergeCell ref="D23:D24"/>
    <mergeCell ref="E23:E24"/>
    <mergeCell ref="F23:F24"/>
    <mergeCell ref="L28:L29"/>
    <mergeCell ref="M28:M29"/>
    <mergeCell ref="P23:P24"/>
    <mergeCell ref="Q23:Q24"/>
    <mergeCell ref="R23:R24"/>
    <mergeCell ref="S28:S29"/>
    <mergeCell ref="T28:T29"/>
    <mergeCell ref="A31:B31"/>
    <mergeCell ref="A12:T12"/>
    <mergeCell ref="A17:T17"/>
    <mergeCell ref="A19:T19"/>
    <mergeCell ref="A22:T22"/>
    <mergeCell ref="A27:T27"/>
    <mergeCell ref="N28:N29"/>
    <mergeCell ref="O28:O29"/>
    <mergeCell ref="P28:P29"/>
    <mergeCell ref="Q28:Q29"/>
    <mergeCell ref="R28:R29"/>
    <mergeCell ref="I28:I29"/>
    <mergeCell ref="J28:J29"/>
    <mergeCell ref="K28:K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1"/>
  <sheetViews>
    <sheetView workbookViewId="0">
      <selection activeCell="G19" sqref="G19"/>
    </sheetView>
  </sheetViews>
  <sheetFormatPr defaultRowHeight="12.9" x14ac:dyDescent="0.2"/>
  <cols>
    <col min="1" max="1" width="25.375" customWidth="1"/>
    <col min="2" max="5" width="15.625" customWidth="1"/>
  </cols>
  <sheetData>
    <row r="1" spans="1:5" ht="14.95" x14ac:dyDescent="0.3">
      <c r="A1" s="1" t="s">
        <v>25</v>
      </c>
      <c r="B1" s="2"/>
    </row>
    <row r="2" spans="1:5" ht="14.95" x14ac:dyDescent="0.3">
      <c r="A2" s="1" t="s">
        <v>26</v>
      </c>
      <c r="B2" s="2"/>
    </row>
    <row r="3" spans="1:5" ht="14.95" x14ac:dyDescent="0.3">
      <c r="A3" s="1" t="s">
        <v>27</v>
      </c>
      <c r="B3" s="2"/>
    </row>
    <row r="4" spans="1:5" ht="14.95" x14ac:dyDescent="0.3">
      <c r="A4" s="8" t="s">
        <v>478</v>
      </c>
      <c r="B4" s="2"/>
    </row>
    <row r="5" spans="1:5" ht="14.95" x14ac:dyDescent="0.3">
      <c r="A5" s="3"/>
      <c r="B5" s="2"/>
    </row>
    <row r="6" spans="1:5" ht="14.95" x14ac:dyDescent="0.3">
      <c r="A6" s="4" t="s">
        <v>0</v>
      </c>
      <c r="B6" s="2"/>
    </row>
    <row r="7" spans="1:5" ht="14.95" x14ac:dyDescent="0.3">
      <c r="A7" s="1" t="s">
        <v>64</v>
      </c>
      <c r="B7" s="2"/>
    </row>
    <row r="8" spans="1:5" ht="13.6" thickBot="1" x14ac:dyDescent="0.25"/>
    <row r="9" spans="1:5" ht="15.65" thickBot="1" x14ac:dyDescent="0.25">
      <c r="A9" s="55" t="s">
        <v>477</v>
      </c>
      <c r="B9" s="56" t="s">
        <v>479</v>
      </c>
      <c r="C9" s="57" t="s">
        <v>448</v>
      </c>
      <c r="D9" s="58" t="s">
        <v>480</v>
      </c>
      <c r="E9" s="59" t="s">
        <v>4</v>
      </c>
    </row>
    <row r="10" spans="1:5" ht="14.95" x14ac:dyDescent="0.2">
      <c r="A10" s="60" t="s">
        <v>441</v>
      </c>
      <c r="B10" s="61"/>
      <c r="C10" s="62"/>
      <c r="D10" s="63"/>
      <c r="E10" s="64"/>
    </row>
    <row r="11" spans="1:5" ht="14.95" x14ac:dyDescent="0.2">
      <c r="A11" s="65" t="s">
        <v>461</v>
      </c>
      <c r="B11" s="66"/>
      <c r="C11" s="67"/>
      <c r="D11" s="68"/>
      <c r="E11" s="69"/>
    </row>
    <row r="12" spans="1:5" ht="15.65" thickBot="1" x14ac:dyDescent="0.25">
      <c r="A12" s="70" t="s">
        <v>462</v>
      </c>
      <c r="B12" s="71"/>
      <c r="C12" s="72"/>
      <c r="D12" s="73"/>
      <c r="E12" s="74"/>
    </row>
    <row r="13" spans="1:5" ht="17.350000000000001" customHeight="1" thickBot="1" x14ac:dyDescent="0.35">
      <c r="A13" s="75" t="s">
        <v>460</v>
      </c>
      <c r="B13" s="76"/>
      <c r="C13" s="77"/>
      <c r="D13" s="78"/>
      <c r="E13" s="79"/>
    </row>
    <row r="14" spans="1:5" ht="14.95" x14ac:dyDescent="0.3">
      <c r="A14" s="251" t="s">
        <v>8</v>
      </c>
      <c r="B14" s="80"/>
      <c r="C14" s="81"/>
      <c r="D14" s="81"/>
      <c r="E14" s="81"/>
    </row>
    <row r="15" spans="1:5" ht="15.65" thickBot="1" x14ac:dyDescent="0.35">
      <c r="A15" s="256" t="s">
        <v>9</v>
      </c>
      <c r="B15" s="82"/>
      <c r="C15" s="81"/>
      <c r="D15" s="81"/>
      <c r="E15" s="81"/>
    </row>
    <row r="16" spans="1:5" ht="15.65" thickTop="1" x14ac:dyDescent="0.3">
      <c r="A16" s="259" t="s">
        <v>388</v>
      </c>
      <c r="B16" s="83"/>
      <c r="C16" s="81"/>
      <c r="D16" s="81"/>
      <c r="E16" s="81"/>
    </row>
    <row r="17" spans="1:5" ht="15.65" thickBot="1" x14ac:dyDescent="0.35">
      <c r="A17" s="262" t="s">
        <v>389</v>
      </c>
      <c r="B17" s="84"/>
      <c r="C17" s="2"/>
      <c r="D17" s="2"/>
      <c r="E17" s="2"/>
    </row>
    <row r="18" spans="1:5" ht="15.65" thickBot="1" x14ac:dyDescent="0.35">
      <c r="A18" s="265" t="s">
        <v>390</v>
      </c>
      <c r="B18" s="85"/>
      <c r="C18" s="32"/>
      <c r="D18" s="32"/>
      <c r="E18" s="32"/>
    </row>
    <row r="19" spans="1:5" ht="14.95" x14ac:dyDescent="0.3">
      <c r="B19" s="107"/>
      <c r="C19" s="32"/>
      <c r="D19" s="32"/>
      <c r="E19" s="32"/>
    </row>
    <row r="21" spans="1:5" ht="14.3" x14ac:dyDescent="0.25">
      <c r="A21" s="1" t="s">
        <v>13</v>
      </c>
      <c r="B21" s="45" t="s">
        <v>14</v>
      </c>
      <c r="C21" s="45"/>
      <c r="D21" s="45"/>
      <c r="E21" s="45" t="s">
        <v>15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47"/>
  <sheetViews>
    <sheetView topLeftCell="A74" workbookViewId="0">
      <selection activeCell="K92" sqref="K92"/>
    </sheetView>
  </sheetViews>
  <sheetFormatPr defaultRowHeight="12.9" x14ac:dyDescent="0.2"/>
  <cols>
    <col min="1" max="1" width="36.125" customWidth="1"/>
    <col min="2" max="2" width="25.625" customWidth="1"/>
    <col min="3" max="3" width="47.75" customWidth="1"/>
    <col min="4" max="4" width="15.625" customWidth="1"/>
    <col min="5" max="5" width="7.625" customWidth="1"/>
    <col min="6" max="6" width="9.625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7.625" customWidth="1"/>
    <col min="12" max="12" width="9.625" customWidth="1"/>
    <col min="13" max="13" width="15.625" customWidth="1"/>
    <col min="14" max="14" width="7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5.625" customWidth="1"/>
    <col min="23" max="23" width="7.625" customWidth="1"/>
    <col min="24" max="24" width="9.625" customWidth="1"/>
  </cols>
  <sheetData>
    <row r="1" spans="1:24" ht="14.95" x14ac:dyDescent="0.3">
      <c r="A1" s="1" t="s">
        <v>25</v>
      </c>
      <c r="B1" s="2"/>
      <c r="C1" s="2"/>
      <c r="G1" s="1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4.95" x14ac:dyDescent="0.3">
      <c r="A2" s="1" t="s">
        <v>26</v>
      </c>
      <c r="B2" s="2"/>
      <c r="C2" s="2"/>
      <c r="G2" s="1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.95" x14ac:dyDescent="0.3">
      <c r="A3" s="1" t="s">
        <v>27</v>
      </c>
      <c r="B3" s="2"/>
      <c r="C3" s="2"/>
      <c r="G3" s="1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95" x14ac:dyDescent="0.3">
      <c r="A4" s="8" t="s">
        <v>572</v>
      </c>
      <c r="B4" s="2"/>
      <c r="C4" s="2"/>
      <c r="G4" s="1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95" x14ac:dyDescent="0.3">
      <c r="A5" s="3"/>
      <c r="B5" s="2"/>
      <c r="C5" s="2"/>
      <c r="G5" s="1"/>
      <c r="H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95" x14ac:dyDescent="0.3">
      <c r="A6" s="4" t="s">
        <v>0</v>
      </c>
      <c r="B6" s="2"/>
      <c r="C6" s="2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4.95" x14ac:dyDescent="0.3">
      <c r="A7" s="1" t="s">
        <v>64</v>
      </c>
      <c r="B7" s="2"/>
      <c r="C7" s="2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95" customHeight="1" thickBo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</row>
    <row r="9" spans="1:24" s="615" customFormat="1" ht="14.95" customHeight="1" x14ac:dyDescent="0.2">
      <c r="A9" s="1588" t="s">
        <v>553</v>
      </c>
      <c r="B9" s="1588" t="s">
        <v>16</v>
      </c>
      <c r="C9" s="1588" t="s">
        <v>562</v>
      </c>
      <c r="D9" s="609" t="s">
        <v>19</v>
      </c>
      <c r="E9" s="109" t="s">
        <v>106</v>
      </c>
      <c r="F9" s="1371" t="s">
        <v>4</v>
      </c>
      <c r="G9" s="110" t="s">
        <v>333</v>
      </c>
      <c r="H9" s="110" t="s">
        <v>106</v>
      </c>
      <c r="I9" s="1373" t="s">
        <v>4</v>
      </c>
      <c r="J9" s="610" t="s">
        <v>6</v>
      </c>
      <c r="K9" s="554" t="s">
        <v>106</v>
      </c>
      <c r="L9" s="1340" t="s">
        <v>4</v>
      </c>
      <c r="M9" s="611" t="s">
        <v>573</v>
      </c>
      <c r="N9" s="612" t="s">
        <v>106</v>
      </c>
      <c r="O9" s="1582" t="s">
        <v>4</v>
      </c>
      <c r="P9" s="613" t="s">
        <v>10</v>
      </c>
      <c r="Q9" s="555" t="s">
        <v>106</v>
      </c>
      <c r="R9" s="1344" t="s">
        <v>4</v>
      </c>
      <c r="S9" s="1586" t="s">
        <v>955</v>
      </c>
      <c r="T9" s="556" t="s">
        <v>106</v>
      </c>
      <c r="U9" s="1350" t="s">
        <v>4</v>
      </c>
      <c r="V9" s="614" t="s">
        <v>73</v>
      </c>
      <c r="W9" s="557" t="s">
        <v>106</v>
      </c>
      <c r="X9" s="1584" t="s">
        <v>4</v>
      </c>
    </row>
    <row r="10" spans="1:24" s="615" customFormat="1" ht="14.95" customHeight="1" thickBot="1" x14ac:dyDescent="0.25">
      <c r="A10" s="1589"/>
      <c r="B10" s="1589"/>
      <c r="C10" s="1589"/>
      <c r="D10" s="616" t="s">
        <v>20</v>
      </c>
      <c r="E10" s="129" t="s">
        <v>554</v>
      </c>
      <c r="F10" s="1372"/>
      <c r="G10" s="130" t="s">
        <v>21</v>
      </c>
      <c r="H10" s="130" t="s">
        <v>554</v>
      </c>
      <c r="I10" s="1374"/>
      <c r="J10" s="617" t="s">
        <v>22</v>
      </c>
      <c r="K10" s="558" t="s">
        <v>554</v>
      </c>
      <c r="L10" s="1341"/>
      <c r="M10" s="618" t="s">
        <v>22</v>
      </c>
      <c r="N10" s="619" t="s">
        <v>105</v>
      </c>
      <c r="O10" s="1583"/>
      <c r="P10" s="620" t="s">
        <v>22</v>
      </c>
      <c r="Q10" s="559" t="s">
        <v>554</v>
      </c>
      <c r="R10" s="1345"/>
      <c r="S10" s="1587"/>
      <c r="T10" s="560" t="s">
        <v>554</v>
      </c>
      <c r="U10" s="1351"/>
      <c r="V10" s="621" t="s">
        <v>567</v>
      </c>
      <c r="W10" s="561" t="s">
        <v>105</v>
      </c>
      <c r="X10" s="1585"/>
    </row>
    <row r="11" spans="1:24" s="615" customFormat="1" ht="14.95" customHeight="1" x14ac:dyDescent="0.2">
      <c r="A11" s="1558" t="s">
        <v>594</v>
      </c>
      <c r="B11" s="1354" t="s">
        <v>586</v>
      </c>
      <c r="C11" s="1354" t="s">
        <v>577</v>
      </c>
      <c r="D11" s="966">
        <v>104000</v>
      </c>
      <c r="E11" s="967"/>
      <c r="F11" s="968"/>
      <c r="G11" s="968"/>
      <c r="H11" s="967"/>
      <c r="I11" s="967"/>
      <c r="J11" s="562" t="s">
        <v>578</v>
      </c>
      <c r="K11" s="969"/>
      <c r="L11" s="562"/>
      <c r="M11" s="562" t="s">
        <v>579</v>
      </c>
      <c r="N11" s="970"/>
      <c r="O11" s="970"/>
      <c r="P11" s="971"/>
      <c r="Q11" s="972"/>
      <c r="R11" s="973"/>
      <c r="S11" s="974"/>
      <c r="T11" s="972"/>
      <c r="U11" s="973"/>
      <c r="V11" s="562" t="s">
        <v>579</v>
      </c>
      <c r="W11" s="975"/>
      <c r="X11" s="976"/>
    </row>
    <row r="12" spans="1:24" s="615" customFormat="1" ht="14.95" customHeight="1" x14ac:dyDescent="0.2">
      <c r="A12" s="1568"/>
      <c r="B12" s="1380"/>
      <c r="C12" s="1380"/>
      <c r="D12" s="846"/>
      <c r="E12" s="977"/>
      <c r="F12" s="208"/>
      <c r="G12" s="208">
        <v>2000</v>
      </c>
      <c r="H12" s="977"/>
      <c r="I12" s="977"/>
      <c r="J12" s="870" t="s">
        <v>633</v>
      </c>
      <c r="K12" s="978"/>
      <c r="L12" s="186"/>
      <c r="M12" s="186" t="s">
        <v>633</v>
      </c>
      <c r="N12" s="865"/>
      <c r="O12" s="865"/>
      <c r="P12" s="979"/>
      <c r="Q12" s="980"/>
      <c r="R12" s="981"/>
      <c r="S12" s="982"/>
      <c r="T12" s="980"/>
      <c r="U12" s="981"/>
      <c r="V12" s="186" t="s">
        <v>580</v>
      </c>
      <c r="W12" s="563"/>
      <c r="X12" s="983"/>
    </row>
    <row r="13" spans="1:24" s="615" customFormat="1" ht="14.95" customHeight="1" x14ac:dyDescent="0.2">
      <c r="A13" s="1568"/>
      <c r="B13" s="1565" t="s">
        <v>587</v>
      </c>
      <c r="C13" s="984" t="s">
        <v>588</v>
      </c>
      <c r="D13" s="985">
        <v>286000</v>
      </c>
      <c r="E13" s="986"/>
      <c r="F13" s="217"/>
      <c r="G13" s="185"/>
      <c r="H13" s="986"/>
      <c r="I13" s="987"/>
      <c r="J13" s="819" t="s">
        <v>582</v>
      </c>
      <c r="K13" s="988"/>
      <c r="L13" s="819"/>
      <c r="M13" s="819" t="s">
        <v>583</v>
      </c>
      <c r="N13" s="989"/>
      <c r="O13" s="989"/>
      <c r="P13" s="990"/>
      <c r="Q13" s="991"/>
      <c r="R13" s="992"/>
      <c r="S13" s="819" t="s">
        <v>585</v>
      </c>
      <c r="T13" s="991"/>
      <c r="U13" s="992"/>
      <c r="V13" s="819" t="s">
        <v>583</v>
      </c>
      <c r="W13" s="993"/>
      <c r="X13" s="994"/>
    </row>
    <row r="14" spans="1:24" s="615" customFormat="1" ht="14.95" customHeight="1" thickBot="1" x14ac:dyDescent="0.25">
      <c r="A14" s="1559"/>
      <c r="B14" s="1566"/>
      <c r="C14" s="995" t="s">
        <v>598</v>
      </c>
      <c r="D14" s="996"/>
      <c r="E14" s="997"/>
      <c r="F14" s="998"/>
      <c r="G14" s="154">
        <v>7200</v>
      </c>
      <c r="H14" s="997"/>
      <c r="I14" s="999"/>
      <c r="J14" s="944"/>
      <c r="K14" s="1000"/>
      <c r="L14" s="820"/>
      <c r="M14" s="944"/>
      <c r="N14" s="1001"/>
      <c r="O14" s="1001"/>
      <c r="P14" s="820"/>
      <c r="Q14" s="1000"/>
      <c r="R14" s="820"/>
      <c r="S14" s="1002"/>
      <c r="T14" s="1003"/>
      <c r="U14" s="1004"/>
      <c r="V14" s="191"/>
      <c r="W14" s="1005"/>
      <c r="X14" s="1006"/>
    </row>
    <row r="15" spans="1:24" s="615" customFormat="1" ht="14.95" customHeight="1" thickTop="1" x14ac:dyDescent="0.2">
      <c r="A15" s="1567" t="s">
        <v>595</v>
      </c>
      <c r="B15" s="1569" t="s">
        <v>596</v>
      </c>
      <c r="C15" s="1008" t="s">
        <v>943</v>
      </c>
      <c r="D15" s="1009">
        <v>2257782.67</v>
      </c>
      <c r="E15" s="1010"/>
      <c r="F15" s="1011"/>
      <c r="G15" s="1011"/>
      <c r="H15" s="1010"/>
      <c r="I15" s="1010"/>
      <c r="J15" s="945" t="s">
        <v>583</v>
      </c>
      <c r="K15" s="1012"/>
      <c r="L15" s="945"/>
      <c r="M15" s="945" t="s">
        <v>583</v>
      </c>
      <c r="N15" s="1013"/>
      <c r="O15" s="1013"/>
      <c r="P15" s="1014"/>
      <c r="Q15" s="1015"/>
      <c r="R15" s="1016"/>
      <c r="S15" s="945" t="s">
        <v>578</v>
      </c>
      <c r="T15" s="1015"/>
      <c r="U15" s="1016"/>
      <c r="V15" s="945" t="s">
        <v>583</v>
      </c>
      <c r="W15" s="1017"/>
      <c r="X15" s="1018"/>
    </row>
    <row r="16" spans="1:24" s="615" customFormat="1" ht="14.95" customHeight="1" x14ac:dyDescent="0.2">
      <c r="A16" s="1568"/>
      <c r="B16" s="1563"/>
      <c r="C16" s="1020" t="s">
        <v>944</v>
      </c>
      <c r="D16" s="956"/>
      <c r="E16" s="1021"/>
      <c r="F16" s="1022"/>
      <c r="G16" s="1022">
        <v>74465.11</v>
      </c>
      <c r="H16" s="1021"/>
      <c r="I16" s="1023"/>
      <c r="J16" s="1546" t="s">
        <v>600</v>
      </c>
      <c r="K16" s="1573"/>
      <c r="L16" s="1546"/>
      <c r="M16" s="1546" t="s">
        <v>600</v>
      </c>
      <c r="N16" s="1579"/>
      <c r="O16" s="1579"/>
      <c r="P16" s="1580"/>
      <c r="Q16" s="1573"/>
      <c r="R16" s="1546"/>
      <c r="S16" s="1550"/>
      <c r="T16" s="1573"/>
      <c r="U16" s="1546"/>
      <c r="V16" s="1546" t="s">
        <v>600</v>
      </c>
      <c r="W16" s="1575"/>
      <c r="X16" s="1577"/>
    </row>
    <row r="17" spans="1:24" s="615" customFormat="1" ht="14.95" customHeight="1" x14ac:dyDescent="0.2">
      <c r="A17" s="1568"/>
      <c r="B17" s="1563"/>
      <c r="C17" s="1020" t="s">
        <v>599</v>
      </c>
      <c r="D17" s="956"/>
      <c r="E17" s="1021"/>
      <c r="F17" s="1022"/>
      <c r="G17" s="1022">
        <v>13917.68</v>
      </c>
      <c r="H17" s="1021"/>
      <c r="I17" s="987"/>
      <c r="J17" s="1366"/>
      <c r="K17" s="1574"/>
      <c r="L17" s="1366"/>
      <c r="M17" s="1366"/>
      <c r="N17" s="1332"/>
      <c r="O17" s="1332"/>
      <c r="P17" s="1581"/>
      <c r="Q17" s="1574"/>
      <c r="R17" s="1366"/>
      <c r="S17" s="1551"/>
      <c r="T17" s="1574"/>
      <c r="U17" s="1366"/>
      <c r="V17" s="1366"/>
      <c r="W17" s="1576"/>
      <c r="X17" s="1578"/>
    </row>
    <row r="18" spans="1:24" s="615" customFormat="1" ht="14.95" customHeight="1" x14ac:dyDescent="0.2">
      <c r="A18" s="1568"/>
      <c r="B18" s="1380"/>
      <c r="C18" s="1025" t="s">
        <v>650</v>
      </c>
      <c r="D18" s="955"/>
      <c r="E18" s="999"/>
      <c r="F18" s="407"/>
      <c r="G18" s="407">
        <v>1744.3</v>
      </c>
      <c r="H18" s="999"/>
      <c r="I18" s="999"/>
      <c r="J18" s="154"/>
      <c r="K18" s="1026"/>
      <c r="L18" s="154"/>
      <c r="M18" s="154"/>
      <c r="N18" s="897"/>
      <c r="O18" s="897"/>
      <c r="P18" s="1027">
        <v>500</v>
      </c>
      <c r="Q18" s="1026"/>
      <c r="R18" s="154"/>
      <c r="S18" s="191"/>
      <c r="T18" s="1026"/>
      <c r="U18" s="154"/>
      <c r="V18" s="154"/>
      <c r="W18" s="1028"/>
      <c r="X18" s="1029"/>
    </row>
    <row r="19" spans="1:24" s="615" customFormat="1" ht="14.95" customHeight="1" x14ac:dyDescent="0.2">
      <c r="A19" s="1568"/>
      <c r="B19" s="1565" t="s">
        <v>601</v>
      </c>
      <c r="C19" s="1030" t="s">
        <v>602</v>
      </c>
      <c r="D19" s="985">
        <v>425500</v>
      </c>
      <c r="E19" s="986"/>
      <c r="F19" s="217"/>
      <c r="G19" s="949"/>
      <c r="H19" s="986"/>
      <c r="I19" s="986"/>
      <c r="J19" s="185" t="s">
        <v>597</v>
      </c>
      <c r="K19" s="986"/>
      <c r="L19" s="217"/>
      <c r="M19" s="185" t="s">
        <v>597</v>
      </c>
      <c r="N19" s="1031"/>
      <c r="O19" s="1031"/>
      <c r="P19" s="217"/>
      <c r="Q19" s="986"/>
      <c r="R19" s="217"/>
      <c r="S19" s="1031"/>
      <c r="T19" s="1031"/>
      <c r="U19" s="1031"/>
      <c r="V19" s="185" t="s">
        <v>597</v>
      </c>
      <c r="W19" s="1031"/>
      <c r="X19" s="1032"/>
    </row>
    <row r="20" spans="1:24" s="615" customFormat="1" ht="14.95" customHeight="1" x14ac:dyDescent="0.2">
      <c r="A20" s="1568"/>
      <c r="B20" s="1563"/>
      <c r="C20" s="1020" t="s">
        <v>945</v>
      </c>
      <c r="D20" s="955"/>
      <c r="E20" s="999"/>
      <c r="F20" s="407"/>
      <c r="G20" s="956">
        <v>9521.94</v>
      </c>
      <c r="H20" s="999"/>
      <c r="I20" s="999"/>
      <c r="J20" s="1546" t="s">
        <v>600</v>
      </c>
      <c r="K20" s="1552"/>
      <c r="L20" s="1550"/>
      <c r="M20" s="1546" t="s">
        <v>600</v>
      </c>
      <c r="N20" s="1545"/>
      <c r="O20" s="1545"/>
      <c r="P20" s="1550"/>
      <c r="Q20" s="1552"/>
      <c r="R20" s="1550"/>
      <c r="S20" s="1545"/>
      <c r="T20" s="1545"/>
      <c r="U20" s="1545"/>
      <c r="V20" s="1546" t="s">
        <v>600</v>
      </c>
      <c r="W20" s="1545"/>
      <c r="X20" s="1547"/>
    </row>
    <row r="21" spans="1:24" s="615" customFormat="1" ht="14.95" customHeight="1" x14ac:dyDescent="0.2">
      <c r="A21" s="1568"/>
      <c r="B21" s="1563"/>
      <c r="C21" s="1020" t="s">
        <v>599</v>
      </c>
      <c r="D21" s="956"/>
      <c r="E21" s="1021"/>
      <c r="F21" s="1022"/>
      <c r="G21" s="956">
        <v>13574.6</v>
      </c>
      <c r="H21" s="1021"/>
      <c r="I21" s="1021"/>
      <c r="J21" s="1328"/>
      <c r="K21" s="1493"/>
      <c r="L21" s="1305"/>
      <c r="M21" s="1328"/>
      <c r="N21" s="1419"/>
      <c r="O21" s="1419"/>
      <c r="P21" s="1305"/>
      <c r="Q21" s="1493"/>
      <c r="R21" s="1305"/>
      <c r="S21" s="1419"/>
      <c r="T21" s="1419"/>
      <c r="U21" s="1419"/>
      <c r="V21" s="1328"/>
      <c r="W21" s="1419"/>
      <c r="X21" s="1548"/>
    </row>
    <row r="22" spans="1:24" s="615" customFormat="1" ht="14.95" customHeight="1" x14ac:dyDescent="0.2">
      <c r="A22" s="1568"/>
      <c r="B22" s="1563"/>
      <c r="C22" s="1020" t="s">
        <v>946</v>
      </c>
      <c r="D22" s="956"/>
      <c r="E22" s="1021"/>
      <c r="F22" s="1022"/>
      <c r="G22" s="956">
        <v>5160.6000000000004</v>
      </c>
      <c r="H22" s="1021"/>
      <c r="I22" s="1021"/>
      <c r="J22" s="1366"/>
      <c r="K22" s="1553"/>
      <c r="L22" s="1551"/>
      <c r="M22" s="1366"/>
      <c r="N22" s="1330"/>
      <c r="O22" s="1330"/>
      <c r="P22" s="1551"/>
      <c r="Q22" s="1553"/>
      <c r="R22" s="1551"/>
      <c r="S22" s="1330"/>
      <c r="T22" s="1330"/>
      <c r="U22" s="1330"/>
      <c r="V22" s="1366"/>
      <c r="W22" s="1330"/>
      <c r="X22" s="1549"/>
    </row>
    <row r="23" spans="1:24" s="615" customFormat="1" ht="14.95" customHeight="1" thickBot="1" x14ac:dyDescent="0.25">
      <c r="A23" s="1559"/>
      <c r="B23" s="1566"/>
      <c r="C23" s="995" t="s">
        <v>650</v>
      </c>
      <c r="D23" s="996"/>
      <c r="E23" s="997"/>
      <c r="F23" s="998"/>
      <c r="G23" s="998">
        <v>1744.3</v>
      </c>
      <c r="H23" s="997"/>
      <c r="I23" s="997"/>
      <c r="J23" s="947"/>
      <c r="K23" s="997"/>
      <c r="L23" s="998"/>
      <c r="M23" s="947"/>
      <c r="N23" s="1001"/>
      <c r="O23" s="1001"/>
      <c r="P23" s="998">
        <v>500</v>
      </c>
      <c r="Q23" s="997"/>
      <c r="R23" s="998"/>
      <c r="S23" s="1001"/>
      <c r="T23" s="1001"/>
      <c r="U23" s="1001"/>
      <c r="V23" s="947"/>
      <c r="W23" s="1001"/>
      <c r="X23" s="1033"/>
    </row>
    <row r="24" spans="1:24" s="615" customFormat="1" ht="14.95" customHeight="1" thickTop="1" x14ac:dyDescent="0.2">
      <c r="A24" s="1567" t="s">
        <v>608</v>
      </c>
      <c r="B24" s="1569" t="s">
        <v>609</v>
      </c>
      <c r="C24" s="1034" t="s">
        <v>610</v>
      </c>
      <c r="D24" s="1035">
        <v>370000</v>
      </c>
      <c r="E24" s="1012"/>
      <c r="F24" s="945"/>
      <c r="G24" s="945"/>
      <c r="H24" s="1012"/>
      <c r="I24" s="1012"/>
      <c r="J24" s="945" t="s">
        <v>612</v>
      </c>
      <c r="K24" s="1012"/>
      <c r="L24" s="945"/>
      <c r="M24" s="945" t="s">
        <v>578</v>
      </c>
      <c r="N24" s="1013"/>
      <c r="O24" s="1013"/>
      <c r="P24" s="1036"/>
      <c r="Q24" s="1015"/>
      <c r="R24" s="1016"/>
      <c r="S24" s="1037"/>
      <c r="T24" s="1015"/>
      <c r="U24" s="1016"/>
      <c r="V24" s="1038"/>
      <c r="W24" s="1017"/>
      <c r="X24" s="1018"/>
    </row>
    <row r="25" spans="1:24" s="615" customFormat="1" ht="14.95" customHeight="1" x14ac:dyDescent="0.2">
      <c r="A25" s="1568"/>
      <c r="B25" s="1563"/>
      <c r="C25" s="1039" t="s">
        <v>599</v>
      </c>
      <c r="D25" s="1040"/>
      <c r="E25" s="1026"/>
      <c r="F25" s="154"/>
      <c r="G25" s="154">
        <v>8000</v>
      </c>
      <c r="H25" s="1026"/>
      <c r="I25" s="1026"/>
      <c r="J25" s="194" t="s">
        <v>613</v>
      </c>
      <c r="K25" s="1026"/>
      <c r="L25" s="154"/>
      <c r="M25" s="191"/>
      <c r="N25" s="1041"/>
      <c r="O25" s="1041"/>
      <c r="P25" s="1042"/>
      <c r="Q25" s="1043"/>
      <c r="R25" s="1044"/>
      <c r="S25" s="1045"/>
      <c r="T25" s="1043"/>
      <c r="U25" s="1044"/>
      <c r="V25" s="296"/>
      <c r="W25" s="1046"/>
      <c r="X25" s="1047"/>
    </row>
    <row r="26" spans="1:24" s="615" customFormat="1" ht="14.95" customHeight="1" thickBot="1" x14ac:dyDescent="0.25">
      <c r="A26" s="1559"/>
      <c r="B26" s="1566"/>
      <c r="C26" s="1048" t="s">
        <v>615</v>
      </c>
      <c r="D26" s="1049"/>
      <c r="E26" s="1050"/>
      <c r="F26" s="854"/>
      <c r="G26" s="1049">
        <v>3000</v>
      </c>
      <c r="H26" s="1050"/>
      <c r="I26" s="1026"/>
      <c r="J26" s="222"/>
      <c r="K26" s="1024"/>
      <c r="L26" s="946"/>
      <c r="M26" s="950"/>
      <c r="N26" s="1051"/>
      <c r="O26" s="1051"/>
      <c r="P26" s="946"/>
      <c r="Q26" s="1024"/>
      <c r="R26" s="946"/>
      <c r="S26" s="950"/>
      <c r="T26" s="1024"/>
      <c r="U26" s="946"/>
      <c r="V26" s="1052"/>
      <c r="W26" s="1053"/>
      <c r="X26" s="1054"/>
    </row>
    <row r="27" spans="1:24" s="615" customFormat="1" ht="14.95" customHeight="1" thickTop="1" x14ac:dyDescent="0.2">
      <c r="A27" s="1421" t="s">
        <v>620</v>
      </c>
      <c r="B27" s="1055" t="s">
        <v>621</v>
      </c>
      <c r="C27" s="1055" t="s">
        <v>622</v>
      </c>
      <c r="D27" s="1056">
        <v>100000</v>
      </c>
      <c r="E27" s="1057"/>
      <c r="F27" s="1058"/>
      <c r="G27" s="1059"/>
      <c r="H27" s="1057"/>
      <c r="I27" s="1057"/>
      <c r="J27" s="948"/>
      <c r="K27" s="1057"/>
      <c r="L27" s="1058"/>
      <c r="M27" s="948"/>
      <c r="N27" s="1060"/>
      <c r="O27" s="1060"/>
      <c r="P27" s="948"/>
      <c r="Q27" s="1057"/>
      <c r="R27" s="1058"/>
      <c r="S27" s="1061"/>
      <c r="T27" s="1062"/>
      <c r="U27" s="1063"/>
      <c r="V27" s="1064"/>
      <c r="W27" s="1060"/>
      <c r="X27" s="1065"/>
    </row>
    <row r="28" spans="1:24" s="615" customFormat="1" ht="14.95" customHeight="1" x14ac:dyDescent="0.2">
      <c r="A28" s="1280"/>
      <c r="B28" s="1565" t="s">
        <v>623</v>
      </c>
      <c r="C28" s="1066" t="s">
        <v>624</v>
      </c>
      <c r="D28" s="1067">
        <v>60000</v>
      </c>
      <c r="E28" s="1068"/>
      <c r="F28" s="185"/>
      <c r="G28" s="1069"/>
      <c r="H28" s="1068"/>
      <c r="I28" s="1068"/>
      <c r="J28" s="949"/>
      <c r="K28" s="1068"/>
      <c r="L28" s="185"/>
      <c r="M28" s="949"/>
      <c r="N28" s="564"/>
      <c r="O28" s="564"/>
      <c r="P28" s="949"/>
      <c r="Q28" s="1068"/>
      <c r="R28" s="185"/>
      <c r="S28" s="1070"/>
      <c r="T28" s="1071"/>
      <c r="U28" s="1072"/>
      <c r="V28" s="1073"/>
      <c r="W28" s="564"/>
      <c r="X28" s="1074"/>
    </row>
    <row r="29" spans="1:24" s="615" customFormat="1" ht="14.95" customHeight="1" x14ac:dyDescent="0.2">
      <c r="A29" s="1280"/>
      <c r="B29" s="1380"/>
      <c r="C29" s="1075" t="s">
        <v>599</v>
      </c>
      <c r="D29" s="1076"/>
      <c r="E29" s="978"/>
      <c r="F29" s="186"/>
      <c r="G29" s="1077">
        <v>1600</v>
      </c>
      <c r="H29" s="978"/>
      <c r="I29" s="978"/>
      <c r="J29" s="222"/>
      <c r="K29" s="978"/>
      <c r="L29" s="186"/>
      <c r="M29" s="222"/>
      <c r="N29" s="563"/>
      <c r="O29" s="563"/>
      <c r="P29" s="222"/>
      <c r="Q29" s="978"/>
      <c r="R29" s="186"/>
      <c r="S29" s="982"/>
      <c r="T29" s="980"/>
      <c r="U29" s="981"/>
      <c r="V29" s="289"/>
      <c r="W29" s="563"/>
      <c r="X29" s="983"/>
    </row>
    <row r="30" spans="1:24" s="615" customFormat="1" ht="14.95" customHeight="1" x14ac:dyDescent="0.2">
      <c r="A30" s="1280"/>
      <c r="B30" s="1565" t="s">
        <v>625</v>
      </c>
      <c r="C30" s="1039" t="s">
        <v>645</v>
      </c>
      <c r="D30" s="1040">
        <v>350000</v>
      </c>
      <c r="E30" s="1026"/>
      <c r="F30" s="154"/>
      <c r="G30" s="1028"/>
      <c r="H30" s="1026"/>
      <c r="I30" s="1026"/>
      <c r="J30" s="191"/>
      <c r="K30" s="1026"/>
      <c r="L30" s="154"/>
      <c r="M30" s="191"/>
      <c r="N30" s="1046"/>
      <c r="O30" s="1046"/>
      <c r="P30" s="191"/>
      <c r="Q30" s="1026"/>
      <c r="R30" s="154"/>
      <c r="S30" s="819" t="s">
        <v>579</v>
      </c>
      <c r="T30" s="1043"/>
      <c r="U30" s="1044"/>
      <c r="V30" s="296"/>
      <c r="W30" s="1046"/>
      <c r="X30" s="1047"/>
    </row>
    <row r="31" spans="1:24" s="615" customFormat="1" ht="14.95" customHeight="1" x14ac:dyDescent="0.2">
      <c r="A31" s="1280"/>
      <c r="B31" s="1563"/>
      <c r="C31" s="1078" t="s">
        <v>646</v>
      </c>
      <c r="D31" s="1079"/>
      <c r="E31" s="1080"/>
      <c r="F31" s="194"/>
      <c r="G31" s="1081">
        <v>22120</v>
      </c>
      <c r="H31" s="1080"/>
      <c r="I31" s="1080"/>
      <c r="J31" s="194" t="s">
        <v>647</v>
      </c>
      <c r="K31" s="1080"/>
      <c r="L31" s="194"/>
      <c r="M31" s="951"/>
      <c r="N31" s="1081"/>
      <c r="O31" s="1081"/>
      <c r="P31" s="951"/>
      <c r="Q31" s="1080"/>
      <c r="R31" s="194"/>
      <c r="S31" s="1082"/>
      <c r="T31" s="1083"/>
      <c r="U31" s="1084"/>
      <c r="V31" s="1085"/>
      <c r="W31" s="1081"/>
      <c r="X31" s="1086"/>
    </row>
    <row r="32" spans="1:24" s="615" customFormat="1" ht="14.95" customHeight="1" thickBot="1" x14ac:dyDescent="0.25">
      <c r="A32" s="1409"/>
      <c r="B32" s="1566"/>
      <c r="C32" s="1088" t="s">
        <v>599</v>
      </c>
      <c r="D32" s="1089"/>
      <c r="E32" s="1000"/>
      <c r="F32" s="820"/>
      <c r="G32" s="823">
        <v>1110</v>
      </c>
      <c r="H32" s="1000"/>
      <c r="I32" s="1000"/>
      <c r="J32" s="947"/>
      <c r="K32" s="1000"/>
      <c r="L32" s="820"/>
      <c r="M32" s="947"/>
      <c r="N32" s="1005"/>
      <c r="O32" s="1005"/>
      <c r="P32" s="947"/>
      <c r="Q32" s="1000"/>
      <c r="R32" s="820"/>
      <c r="S32" s="1002"/>
      <c r="T32" s="1003"/>
      <c r="U32" s="1004"/>
      <c r="V32" s="823"/>
      <c r="W32" s="1005"/>
      <c r="X32" s="1006"/>
    </row>
    <row r="33" spans="1:24" s="615" customFormat="1" ht="14.95" customHeight="1" thickTop="1" x14ac:dyDescent="0.2">
      <c r="A33" s="1567" t="s">
        <v>630</v>
      </c>
      <c r="B33" s="1569" t="s">
        <v>631</v>
      </c>
      <c r="C33" s="1034" t="s">
        <v>632</v>
      </c>
      <c r="D33" s="1009">
        <v>450000</v>
      </c>
      <c r="E33" s="1012"/>
      <c r="F33" s="945"/>
      <c r="G33" s="945"/>
      <c r="H33" s="1012"/>
      <c r="I33" s="988"/>
      <c r="J33" s="185" t="s">
        <v>597</v>
      </c>
      <c r="K33" s="1012"/>
      <c r="L33" s="945"/>
      <c r="M33" s="945" t="s">
        <v>578</v>
      </c>
      <c r="N33" s="1013"/>
      <c r="O33" s="1013"/>
      <c r="P33" s="945" t="s">
        <v>640</v>
      </c>
      <c r="Q33" s="1015"/>
      <c r="R33" s="1016"/>
      <c r="S33" s="1037"/>
      <c r="T33" s="1015"/>
      <c r="U33" s="1016"/>
      <c r="V33" s="1038"/>
      <c r="W33" s="1017"/>
      <c r="X33" s="1018"/>
    </row>
    <row r="34" spans="1:24" s="615" customFormat="1" ht="14.95" customHeight="1" x14ac:dyDescent="0.2">
      <c r="A34" s="1568"/>
      <c r="B34" s="1563"/>
      <c r="C34" s="1090" t="s">
        <v>599</v>
      </c>
      <c r="D34" s="1091"/>
      <c r="E34" s="1092"/>
      <c r="F34" s="870"/>
      <c r="G34" s="870">
        <v>15000</v>
      </c>
      <c r="H34" s="1092"/>
      <c r="I34" s="1092"/>
      <c r="J34" s="870" t="s">
        <v>611</v>
      </c>
      <c r="K34" s="1092"/>
      <c r="L34" s="870"/>
      <c r="M34" s="870" t="s">
        <v>633</v>
      </c>
      <c r="N34" s="1093"/>
      <c r="O34" s="1093"/>
      <c r="P34" s="1094"/>
      <c r="Q34" s="1092"/>
      <c r="R34" s="870"/>
      <c r="S34" s="1095"/>
      <c r="T34" s="936"/>
      <c r="U34" s="936"/>
      <c r="V34" s="1095"/>
      <c r="W34" s="1093"/>
      <c r="X34" s="1096"/>
    </row>
    <row r="35" spans="1:24" s="615" customFormat="1" ht="14.95" customHeight="1" thickBot="1" x14ac:dyDescent="0.25">
      <c r="A35" s="1559"/>
      <c r="B35" s="1566"/>
      <c r="C35" s="1088" t="s">
        <v>634</v>
      </c>
      <c r="D35" s="996">
        <v>64000</v>
      </c>
      <c r="E35" s="1000"/>
      <c r="F35" s="820"/>
      <c r="G35" s="820"/>
      <c r="H35" s="1000"/>
      <c r="I35" s="1000"/>
      <c r="J35" s="947"/>
      <c r="K35" s="1000"/>
      <c r="L35" s="820"/>
      <c r="M35" s="947"/>
      <c r="N35" s="1001"/>
      <c r="O35" s="1001"/>
      <c r="P35" s="820" t="s">
        <v>579</v>
      </c>
      <c r="Q35" s="1000"/>
      <c r="R35" s="820"/>
      <c r="S35" s="1002"/>
      <c r="T35" s="1003"/>
      <c r="U35" s="1004"/>
      <c r="V35" s="823"/>
      <c r="W35" s="1005"/>
      <c r="X35" s="1006"/>
    </row>
    <row r="36" spans="1:24" s="615" customFormat="1" ht="14.95" customHeight="1" thickTop="1" x14ac:dyDescent="0.2">
      <c r="A36" s="1567" t="s">
        <v>637</v>
      </c>
      <c r="B36" s="1569" t="s">
        <v>638</v>
      </c>
      <c r="C36" s="1034" t="s">
        <v>639</v>
      </c>
      <c r="D36" s="1009">
        <v>270000</v>
      </c>
      <c r="E36" s="1012"/>
      <c r="F36" s="945"/>
      <c r="G36" s="945"/>
      <c r="H36" s="1012"/>
      <c r="I36" s="1012"/>
      <c r="J36" s="945" t="s">
        <v>640</v>
      </c>
      <c r="K36" s="1012"/>
      <c r="L36" s="945"/>
      <c r="M36" s="945" t="s">
        <v>640</v>
      </c>
      <c r="N36" s="1013"/>
      <c r="O36" s="1013"/>
      <c r="P36" s="945"/>
      <c r="Q36" s="1012"/>
      <c r="R36" s="945"/>
      <c r="S36" s="945" t="s">
        <v>579</v>
      </c>
      <c r="T36" s="1015"/>
      <c r="U36" s="1016"/>
      <c r="V36" s="1038"/>
      <c r="W36" s="1017"/>
      <c r="X36" s="1018"/>
    </row>
    <row r="37" spans="1:24" s="615" customFormat="1" ht="14.95" customHeight="1" x14ac:dyDescent="0.2">
      <c r="A37" s="1568"/>
      <c r="B37" s="1380"/>
      <c r="C37" s="1075" t="s">
        <v>599</v>
      </c>
      <c r="D37" s="846"/>
      <c r="E37" s="978"/>
      <c r="F37" s="186"/>
      <c r="G37" s="186">
        <v>50000</v>
      </c>
      <c r="H37" s="978"/>
      <c r="I37" s="978"/>
      <c r="J37" s="870" t="s">
        <v>600</v>
      </c>
      <c r="K37" s="978"/>
      <c r="L37" s="186"/>
      <c r="M37" s="222"/>
      <c r="N37" s="865"/>
      <c r="O37" s="865"/>
      <c r="P37" s="186"/>
      <c r="Q37" s="978"/>
      <c r="R37" s="186"/>
      <c r="S37" s="982"/>
      <c r="T37" s="980"/>
      <c r="U37" s="981"/>
      <c r="V37" s="289"/>
      <c r="W37" s="563"/>
      <c r="X37" s="983"/>
    </row>
    <row r="38" spans="1:24" s="615" customFormat="1" ht="14.95" customHeight="1" x14ac:dyDescent="0.2">
      <c r="A38" s="1568"/>
      <c r="B38" s="1563" t="s">
        <v>941</v>
      </c>
      <c r="C38" s="1097" t="s">
        <v>942</v>
      </c>
      <c r="D38" s="1098">
        <v>146800</v>
      </c>
      <c r="E38" s="988"/>
      <c r="F38" s="819"/>
      <c r="G38" s="819"/>
      <c r="H38" s="988"/>
      <c r="I38" s="988"/>
      <c r="J38" s="819" t="s">
        <v>640</v>
      </c>
      <c r="K38" s="988"/>
      <c r="L38" s="819"/>
      <c r="M38" s="819" t="s">
        <v>640</v>
      </c>
      <c r="N38" s="989"/>
      <c r="O38" s="989"/>
      <c r="P38" s="819" t="s">
        <v>578</v>
      </c>
      <c r="Q38" s="988"/>
      <c r="R38" s="819"/>
      <c r="S38" s="1099"/>
      <c r="T38" s="991"/>
      <c r="U38" s="992"/>
      <c r="V38" s="1100"/>
      <c r="W38" s="993"/>
      <c r="X38" s="994"/>
    </row>
    <row r="39" spans="1:24" s="615" customFormat="1" ht="14.95" customHeight="1" x14ac:dyDescent="0.2">
      <c r="A39" s="1568"/>
      <c r="B39" s="1563"/>
      <c r="C39" s="1039" t="s">
        <v>599</v>
      </c>
      <c r="D39" s="955"/>
      <c r="E39" s="1026"/>
      <c r="F39" s="154"/>
      <c r="G39" s="154">
        <v>2000</v>
      </c>
      <c r="H39" s="1026"/>
      <c r="I39" s="1026"/>
      <c r="J39" s="870" t="s">
        <v>633</v>
      </c>
      <c r="K39" s="1092"/>
      <c r="L39" s="870"/>
      <c r="M39" s="870" t="s">
        <v>633</v>
      </c>
      <c r="N39" s="1041"/>
      <c r="O39" s="1041"/>
      <c r="P39" s="154"/>
      <c r="Q39" s="1026"/>
      <c r="R39" s="154"/>
      <c r="S39" s="1045"/>
      <c r="T39" s="1043"/>
      <c r="U39" s="1044"/>
      <c r="V39" s="296"/>
      <c r="W39" s="1046"/>
      <c r="X39" s="1047"/>
    </row>
    <row r="40" spans="1:24" s="615" customFormat="1" ht="14.95" customHeight="1" x14ac:dyDescent="0.2">
      <c r="A40" s="1570" t="s">
        <v>952</v>
      </c>
      <c r="B40" s="1565" t="s">
        <v>953</v>
      </c>
      <c r="C40" s="984" t="s">
        <v>954</v>
      </c>
      <c r="D40" s="985">
        <v>260000</v>
      </c>
      <c r="E40" s="1068"/>
      <c r="F40" s="185"/>
      <c r="G40" s="185"/>
      <c r="H40" s="1068"/>
      <c r="I40" s="1068"/>
      <c r="J40" s="819" t="s">
        <v>578</v>
      </c>
      <c r="K40" s="988"/>
      <c r="L40" s="819"/>
      <c r="M40" s="819" t="s">
        <v>578</v>
      </c>
      <c r="N40" s="1031"/>
      <c r="O40" s="1031"/>
      <c r="P40" s="185"/>
      <c r="Q40" s="1068"/>
      <c r="R40" s="185"/>
      <c r="S40" s="949"/>
      <c r="T40" s="1068"/>
      <c r="U40" s="185"/>
      <c r="V40" s="1073"/>
      <c r="W40" s="564"/>
      <c r="X40" s="1074"/>
    </row>
    <row r="41" spans="1:24" s="615" customFormat="1" ht="14.95" customHeight="1" thickBot="1" x14ac:dyDescent="0.25">
      <c r="A41" s="1571"/>
      <c r="B41" s="1572"/>
      <c r="C41" s="1247" t="s">
        <v>599</v>
      </c>
      <c r="D41" s="1248"/>
      <c r="E41" s="1249"/>
      <c r="F41" s="1236"/>
      <c r="G41" s="1236">
        <v>4000</v>
      </c>
      <c r="H41" s="1249"/>
      <c r="I41" s="1249"/>
      <c r="J41" s="1250" t="s">
        <v>633</v>
      </c>
      <c r="K41" s="1249"/>
      <c r="L41" s="1236"/>
      <c r="M41" s="1250" t="s">
        <v>633</v>
      </c>
      <c r="N41" s="1251"/>
      <c r="O41" s="1251"/>
      <c r="P41" s="1236"/>
      <c r="Q41" s="1249"/>
      <c r="R41" s="1236"/>
      <c r="S41" s="1217"/>
      <c r="T41" s="1249"/>
      <c r="U41" s="1236"/>
      <c r="V41" s="1252"/>
      <c r="W41" s="1243"/>
      <c r="X41" s="1244"/>
    </row>
    <row r="42" spans="1:24" s="615" customFormat="1" ht="14.95" customHeight="1" thickBot="1" x14ac:dyDescent="0.25">
      <c r="A42" s="243" t="s">
        <v>5</v>
      </c>
      <c r="B42" s="939"/>
      <c r="C42" s="939"/>
      <c r="D42" s="753">
        <f>SUM(D11:D41)</f>
        <v>5144082.67</v>
      </c>
      <c r="E42" s="940"/>
      <c r="F42" s="753"/>
      <c r="G42" s="753">
        <f>SUM(G11:G41)</f>
        <v>236158.53000000003</v>
      </c>
      <c r="H42" s="940"/>
      <c r="I42" s="940"/>
      <c r="J42" s="753"/>
      <c r="K42" s="940"/>
      <c r="L42" s="753"/>
      <c r="M42" s="941"/>
      <c r="N42" s="941"/>
      <c r="O42" s="941"/>
      <c r="P42" s="753"/>
      <c r="Q42" s="940"/>
      <c r="R42" s="753"/>
      <c r="S42" s="753"/>
      <c r="T42" s="940"/>
      <c r="U42" s="942"/>
      <c r="V42" s="941"/>
      <c r="W42" s="941"/>
      <c r="X42" s="943"/>
    </row>
    <row r="43" spans="1:24" s="615" customFormat="1" ht="14.95" customHeight="1" x14ac:dyDescent="0.2">
      <c r="A43" s="251" t="s">
        <v>8</v>
      </c>
      <c r="B43" s="566"/>
      <c r="C43" s="567"/>
    </row>
    <row r="44" spans="1:24" s="615" customFormat="1" ht="14.95" customHeight="1" thickBot="1" x14ac:dyDescent="0.25">
      <c r="A44" s="256" t="s">
        <v>9</v>
      </c>
      <c r="B44" s="568"/>
      <c r="C44" s="405"/>
    </row>
    <row r="45" spans="1:24" s="615" customFormat="1" ht="14.95" customHeight="1" thickTop="1" x14ac:dyDescent="0.2">
      <c r="A45" s="259" t="s">
        <v>388</v>
      </c>
      <c r="B45" s="569"/>
      <c r="C45" s="567"/>
      <c r="H45" s="624" t="s">
        <v>555</v>
      </c>
      <c r="I45" s="624"/>
      <c r="J45" s="625" t="s">
        <v>6</v>
      </c>
      <c r="K45" s="570" t="s">
        <v>7</v>
      </c>
      <c r="L45" s="626">
        <v>11240</v>
      </c>
      <c r="M45" s="405" t="s">
        <v>648</v>
      </c>
    </row>
    <row r="46" spans="1:24" s="615" customFormat="1" ht="14.95" customHeight="1" thickBot="1" x14ac:dyDescent="0.25">
      <c r="A46" s="262" t="s">
        <v>389</v>
      </c>
      <c r="B46" s="571"/>
      <c r="C46" s="567"/>
      <c r="J46" s="625"/>
      <c r="K46" s="570" t="s">
        <v>7</v>
      </c>
      <c r="L46" s="626">
        <v>8000</v>
      </c>
      <c r="M46" s="405" t="s">
        <v>558</v>
      </c>
    </row>
    <row r="47" spans="1:24" s="615" customFormat="1" ht="14.95" customHeight="1" thickBot="1" x14ac:dyDescent="0.25">
      <c r="A47" s="265" t="s">
        <v>390</v>
      </c>
      <c r="B47" s="572"/>
      <c r="C47" s="573"/>
      <c r="J47" s="625"/>
      <c r="K47" s="570" t="s">
        <v>7</v>
      </c>
      <c r="L47" s="626">
        <v>5000</v>
      </c>
      <c r="M47" s="405" t="s">
        <v>558</v>
      </c>
    </row>
    <row r="48" spans="1:24" s="615" customFormat="1" ht="14.95" customHeight="1" x14ac:dyDescent="0.2">
      <c r="A48" s="624" t="s">
        <v>285</v>
      </c>
      <c r="B48" s="573"/>
      <c r="C48" s="573"/>
      <c r="K48" s="570" t="s">
        <v>7</v>
      </c>
      <c r="L48" s="626">
        <v>4000</v>
      </c>
      <c r="M48" s="405" t="s">
        <v>558</v>
      </c>
    </row>
    <row r="49" spans="1:13" s="615" customFormat="1" ht="14.95" customHeight="1" x14ac:dyDescent="0.2">
      <c r="A49" s="627" t="s">
        <v>614</v>
      </c>
      <c r="B49" s="573"/>
      <c r="C49" s="573"/>
      <c r="J49" s="625"/>
      <c r="K49" s="570" t="s">
        <v>7</v>
      </c>
      <c r="L49" s="626">
        <v>3000</v>
      </c>
      <c r="M49" s="405" t="s">
        <v>558</v>
      </c>
    </row>
    <row r="50" spans="1:13" s="615" customFormat="1" ht="14.95" customHeight="1" thickBot="1" x14ac:dyDescent="0.25">
      <c r="A50" s="574"/>
      <c r="B50" s="573"/>
      <c r="C50" s="573"/>
      <c r="J50" s="625"/>
      <c r="K50" s="570" t="s">
        <v>7</v>
      </c>
      <c r="L50" s="626">
        <v>2500</v>
      </c>
      <c r="M50" s="405" t="s">
        <v>558</v>
      </c>
    </row>
    <row r="51" spans="1:13" s="615" customFormat="1" ht="14.95" customHeight="1" x14ac:dyDescent="0.2">
      <c r="A51" s="1369" t="s">
        <v>568</v>
      </c>
      <c r="B51" s="1371" t="s">
        <v>16</v>
      </c>
      <c r="C51" s="1371" t="s">
        <v>562</v>
      </c>
      <c r="D51" s="575" t="s">
        <v>556</v>
      </c>
      <c r="E51" s="109" t="s">
        <v>106</v>
      </c>
      <c r="F51" s="1371" t="s">
        <v>4</v>
      </c>
      <c r="J51" s="625"/>
      <c r="K51" s="570" t="s">
        <v>7</v>
      </c>
      <c r="L51" s="626">
        <v>2500</v>
      </c>
      <c r="M51" s="405" t="s">
        <v>581</v>
      </c>
    </row>
    <row r="52" spans="1:13" s="615" customFormat="1" ht="14.95" customHeight="1" thickBot="1" x14ac:dyDescent="0.25">
      <c r="A52" s="1370"/>
      <c r="B52" s="1372"/>
      <c r="C52" s="1372"/>
      <c r="D52" s="577" t="s">
        <v>557</v>
      </c>
      <c r="E52" s="129" t="s">
        <v>105</v>
      </c>
      <c r="F52" s="1372"/>
      <c r="K52" s="570" t="s">
        <v>7</v>
      </c>
      <c r="L52" s="626">
        <v>2000</v>
      </c>
      <c r="M52" s="405" t="s">
        <v>558</v>
      </c>
    </row>
    <row r="53" spans="1:13" s="615" customFormat="1" ht="14.95" customHeight="1" thickBot="1" x14ac:dyDescent="0.25">
      <c r="A53" s="1101" t="s">
        <v>590</v>
      </c>
      <c r="B53" s="1102" t="s">
        <v>434</v>
      </c>
      <c r="C53" s="1102" t="s">
        <v>589</v>
      </c>
      <c r="D53" s="1103">
        <v>7200</v>
      </c>
      <c r="E53" s="1104"/>
      <c r="F53" s="1105"/>
      <c r="G53" s="579"/>
      <c r="H53" s="580"/>
      <c r="I53" s="580"/>
      <c r="K53" s="570" t="s">
        <v>7</v>
      </c>
      <c r="L53" s="626">
        <v>2000</v>
      </c>
      <c r="M53" s="405" t="s">
        <v>581</v>
      </c>
    </row>
    <row r="54" spans="1:13" s="615" customFormat="1" ht="14.95" customHeight="1" thickTop="1" thickBot="1" x14ac:dyDescent="0.25">
      <c r="A54" s="1106" t="s">
        <v>604</v>
      </c>
      <c r="B54" s="1107" t="s">
        <v>951</v>
      </c>
      <c r="C54" s="1107" t="s">
        <v>947</v>
      </c>
      <c r="D54" s="581">
        <v>83987.05</v>
      </c>
      <c r="E54" s="1108"/>
      <c r="F54" s="1109"/>
      <c r="G54" s="579"/>
      <c r="H54" s="580"/>
      <c r="I54" s="580"/>
      <c r="K54" s="570" t="s">
        <v>7</v>
      </c>
      <c r="L54" s="626">
        <v>1000</v>
      </c>
      <c r="M54" s="405" t="s">
        <v>581</v>
      </c>
    </row>
    <row r="55" spans="1:13" s="615" customFormat="1" ht="14.95" customHeight="1" thickTop="1" thickBot="1" x14ac:dyDescent="0.25">
      <c r="A55" s="243" t="s">
        <v>5</v>
      </c>
      <c r="B55" s="207"/>
      <c r="C55" s="582"/>
      <c r="D55" s="622"/>
      <c r="E55" s="595"/>
      <c r="F55" s="628"/>
      <c r="J55" s="625" t="s">
        <v>268</v>
      </c>
      <c r="K55" s="570" t="s">
        <v>7</v>
      </c>
      <c r="L55" s="626">
        <v>4000</v>
      </c>
      <c r="M55" s="405" t="s">
        <v>558</v>
      </c>
    </row>
    <row r="56" spans="1:13" s="615" customFormat="1" ht="14.95" customHeight="1" x14ac:dyDescent="0.2">
      <c r="A56" s="251" t="s">
        <v>8</v>
      </c>
      <c r="B56" s="629"/>
      <c r="C56" s="630"/>
      <c r="D56" s="631"/>
      <c r="E56" s="631"/>
      <c r="J56" s="625"/>
      <c r="K56" s="570" t="s">
        <v>7</v>
      </c>
      <c r="L56" s="626">
        <v>3000</v>
      </c>
      <c r="M56" s="405" t="s">
        <v>558</v>
      </c>
    </row>
    <row r="57" spans="1:13" s="615" customFormat="1" ht="14.95" customHeight="1" thickBot="1" x14ac:dyDescent="0.25">
      <c r="A57" s="256" t="s">
        <v>9</v>
      </c>
      <c r="B57" s="632"/>
      <c r="C57" s="633"/>
      <c r="D57" s="634"/>
      <c r="E57" s="634"/>
      <c r="J57" s="625"/>
      <c r="K57" s="570" t="s">
        <v>7</v>
      </c>
      <c r="L57" s="626">
        <v>2500</v>
      </c>
      <c r="M57" s="405" t="s">
        <v>558</v>
      </c>
    </row>
    <row r="58" spans="1:13" s="615" customFormat="1" ht="14.95" customHeight="1" thickTop="1" x14ac:dyDescent="0.2">
      <c r="A58" s="259" t="s">
        <v>388</v>
      </c>
      <c r="B58" s="635"/>
      <c r="C58" s="633"/>
      <c r="D58" s="634"/>
      <c r="E58" s="634"/>
      <c r="K58" s="570" t="s">
        <v>7</v>
      </c>
      <c r="L58" s="626">
        <v>2000</v>
      </c>
      <c r="M58" s="405" t="s">
        <v>581</v>
      </c>
    </row>
    <row r="59" spans="1:13" s="615" customFormat="1" ht="14.95" customHeight="1" thickBot="1" x14ac:dyDescent="0.25">
      <c r="A59" s="262" t="s">
        <v>389</v>
      </c>
      <c r="B59" s="636"/>
      <c r="C59" s="633"/>
      <c r="D59" s="634"/>
      <c r="E59" s="634"/>
      <c r="K59" s="570" t="s">
        <v>7</v>
      </c>
      <c r="L59" s="626">
        <v>2000</v>
      </c>
      <c r="M59" s="405" t="s">
        <v>558</v>
      </c>
    </row>
    <row r="60" spans="1:13" s="615" customFormat="1" ht="14.95" customHeight="1" thickBot="1" x14ac:dyDescent="0.25">
      <c r="A60" s="265" t="s">
        <v>390</v>
      </c>
      <c r="B60" s="638"/>
      <c r="C60" s="639"/>
      <c r="D60" s="634"/>
      <c r="E60" s="634"/>
      <c r="K60" s="570" t="s">
        <v>7</v>
      </c>
      <c r="L60" s="637">
        <v>1000</v>
      </c>
      <c r="M60" s="405" t="s">
        <v>558</v>
      </c>
    </row>
    <row r="61" spans="1:13" s="615" customFormat="1" ht="14.95" customHeight="1" x14ac:dyDescent="0.2">
      <c r="A61" s="624" t="s">
        <v>285</v>
      </c>
      <c r="B61" s="639"/>
      <c r="C61" s="639"/>
      <c r="D61" s="634"/>
      <c r="E61" s="634"/>
      <c r="K61" s="570" t="s">
        <v>7</v>
      </c>
      <c r="L61" s="637">
        <v>1000</v>
      </c>
      <c r="M61" s="405" t="s">
        <v>581</v>
      </c>
    </row>
    <row r="62" spans="1:13" s="615" customFormat="1" ht="14.95" customHeight="1" x14ac:dyDescent="0.2">
      <c r="A62" s="627" t="s">
        <v>559</v>
      </c>
      <c r="J62" s="625" t="s">
        <v>73</v>
      </c>
      <c r="K62" s="570" t="s">
        <v>7</v>
      </c>
      <c r="L62" s="626">
        <v>4000</v>
      </c>
      <c r="M62" s="405" t="s">
        <v>558</v>
      </c>
    </row>
    <row r="63" spans="1:13" s="615" customFormat="1" ht="14.95" customHeight="1" x14ac:dyDescent="0.2">
      <c r="A63" s="627" t="s">
        <v>560</v>
      </c>
      <c r="B63" s="405"/>
      <c r="C63" s="405"/>
      <c r="D63" s="405"/>
      <c r="E63" s="405"/>
      <c r="K63" s="570" t="s">
        <v>7</v>
      </c>
      <c r="L63" s="626">
        <v>2500</v>
      </c>
      <c r="M63" s="405" t="s">
        <v>558</v>
      </c>
    </row>
    <row r="64" spans="1:13" s="615" customFormat="1" ht="14.95" customHeight="1" thickBot="1" x14ac:dyDescent="0.25">
      <c r="K64" s="570" t="s">
        <v>7</v>
      </c>
      <c r="L64" s="626">
        <v>2000</v>
      </c>
      <c r="M64" s="405" t="s">
        <v>581</v>
      </c>
    </row>
    <row r="65" spans="1:13" s="615" customFormat="1" ht="25" customHeight="1" thickBot="1" x14ac:dyDescent="0.25">
      <c r="A65" s="387" t="s">
        <v>561</v>
      </c>
      <c r="B65" s="590" t="s">
        <v>16</v>
      </c>
      <c r="C65" s="590" t="s">
        <v>562</v>
      </c>
      <c r="D65" s="388" t="s">
        <v>7</v>
      </c>
      <c r="E65" s="109" t="s">
        <v>563</v>
      </c>
      <c r="F65" s="109" t="s">
        <v>4</v>
      </c>
      <c r="K65" s="570" t="s">
        <v>7</v>
      </c>
      <c r="L65" s="626">
        <v>1000</v>
      </c>
      <c r="M65" s="405" t="s">
        <v>558</v>
      </c>
    </row>
    <row r="66" spans="1:13" s="615" customFormat="1" ht="14.95" customHeight="1" x14ac:dyDescent="0.2">
      <c r="A66" s="1279" t="s">
        <v>590</v>
      </c>
      <c r="B66" s="1564" t="s">
        <v>586</v>
      </c>
      <c r="C66" s="1110" t="s">
        <v>564</v>
      </c>
      <c r="D66" s="562">
        <v>5000</v>
      </c>
      <c r="E66" s="969"/>
      <c r="F66" s="1111"/>
      <c r="G66" s="580"/>
      <c r="H66" s="580"/>
      <c r="I66" s="592"/>
      <c r="K66" s="570" t="s">
        <v>7</v>
      </c>
      <c r="L66" s="626">
        <v>800</v>
      </c>
      <c r="M66" s="405" t="s">
        <v>581</v>
      </c>
    </row>
    <row r="67" spans="1:13" s="615" customFormat="1" ht="14.95" customHeight="1" thickBot="1" x14ac:dyDescent="0.25">
      <c r="A67" s="1409"/>
      <c r="B67" s="1561"/>
      <c r="C67" s="1112" t="s">
        <v>591</v>
      </c>
      <c r="D67" s="820">
        <v>2700</v>
      </c>
      <c r="E67" s="1000"/>
      <c r="F67" s="1113"/>
      <c r="G67" s="580"/>
      <c r="H67" s="580"/>
      <c r="I67" s="592"/>
      <c r="J67" s="625" t="s">
        <v>584</v>
      </c>
      <c r="K67" s="570" t="s">
        <v>7</v>
      </c>
      <c r="L67" s="641">
        <v>2000</v>
      </c>
      <c r="M67" s="405" t="s">
        <v>558</v>
      </c>
    </row>
    <row r="68" spans="1:13" s="615" customFormat="1" ht="14.95" customHeight="1" thickTop="1" x14ac:dyDescent="0.2">
      <c r="A68" s="1421" t="s">
        <v>604</v>
      </c>
      <c r="B68" s="1560" t="s">
        <v>596</v>
      </c>
      <c r="C68" s="1114" t="s">
        <v>564</v>
      </c>
      <c r="D68" s="945">
        <v>3500</v>
      </c>
      <c r="E68" s="1012"/>
      <c r="F68" s="1115"/>
      <c r="G68" s="580"/>
      <c r="H68" s="580"/>
      <c r="I68" s="592"/>
      <c r="J68" s="625"/>
      <c r="K68" s="570" t="s">
        <v>7</v>
      </c>
      <c r="L68" s="626">
        <v>1500</v>
      </c>
      <c r="M68" s="405" t="s">
        <v>558</v>
      </c>
    </row>
    <row r="69" spans="1:13" s="615" customFormat="1" ht="14.95" customHeight="1" x14ac:dyDescent="0.2">
      <c r="A69" s="1280"/>
      <c r="B69" s="1275"/>
      <c r="C69" s="207" t="s">
        <v>591</v>
      </c>
      <c r="D69" s="1116">
        <v>850</v>
      </c>
      <c r="E69" s="978"/>
      <c r="F69" s="1117"/>
      <c r="G69" s="580"/>
      <c r="H69" s="580"/>
      <c r="I69" s="592"/>
      <c r="J69" s="625"/>
      <c r="K69" s="570" t="s">
        <v>7</v>
      </c>
      <c r="L69" s="626">
        <v>1000</v>
      </c>
      <c r="M69" s="405" t="s">
        <v>558</v>
      </c>
    </row>
    <row r="70" spans="1:13" s="615" customFormat="1" ht="14.95" customHeight="1" x14ac:dyDescent="0.2">
      <c r="A70" s="1280"/>
      <c r="B70" s="1565" t="s">
        <v>601</v>
      </c>
      <c r="C70" s="1118" t="s">
        <v>564</v>
      </c>
      <c r="D70" s="185">
        <v>1000</v>
      </c>
      <c r="E70" s="1068"/>
      <c r="F70" s="1119"/>
      <c r="G70" s="580"/>
      <c r="H70" s="580"/>
      <c r="I70" s="592"/>
      <c r="J70" s="625" t="s">
        <v>10</v>
      </c>
      <c r="K70" s="570" t="s">
        <v>7</v>
      </c>
      <c r="L70" s="626">
        <v>3000</v>
      </c>
      <c r="M70" s="405" t="s">
        <v>558</v>
      </c>
    </row>
    <row r="71" spans="1:13" s="615" customFormat="1" ht="14.95" customHeight="1" thickBot="1" x14ac:dyDescent="0.25">
      <c r="A71" s="1409"/>
      <c r="B71" s="1566"/>
      <c r="C71" s="1112" t="s">
        <v>591</v>
      </c>
      <c r="D71" s="820">
        <v>1000</v>
      </c>
      <c r="E71" s="1000"/>
      <c r="F71" s="1113"/>
      <c r="G71" s="580"/>
      <c r="H71" s="580"/>
      <c r="I71" s="592"/>
      <c r="J71" s="625"/>
      <c r="K71" s="570" t="s">
        <v>7</v>
      </c>
      <c r="L71" s="626">
        <v>2000</v>
      </c>
      <c r="M71" s="405" t="s">
        <v>558</v>
      </c>
    </row>
    <row r="72" spans="1:13" s="615" customFormat="1" ht="14.95" customHeight="1" thickTop="1" x14ac:dyDescent="0.2">
      <c r="A72" s="1421" t="s">
        <v>616</v>
      </c>
      <c r="B72" s="1560" t="s">
        <v>609</v>
      </c>
      <c r="C72" s="1118" t="s">
        <v>564</v>
      </c>
      <c r="D72" s="1011">
        <v>4000</v>
      </c>
      <c r="E72" s="1012"/>
      <c r="F72" s="1115"/>
      <c r="G72" s="579"/>
      <c r="H72" s="580"/>
      <c r="I72" s="592"/>
      <c r="J72" s="625"/>
      <c r="K72" s="570" t="s">
        <v>7</v>
      </c>
      <c r="L72" s="626">
        <v>1000</v>
      </c>
      <c r="M72" s="405" t="s">
        <v>558</v>
      </c>
    </row>
    <row r="73" spans="1:13" s="615" customFormat="1" ht="14.95" customHeight="1" thickBot="1" x14ac:dyDescent="0.25">
      <c r="A73" s="1409"/>
      <c r="B73" s="1561"/>
      <c r="C73" s="1112" t="s">
        <v>591</v>
      </c>
      <c r="D73" s="998">
        <v>1000</v>
      </c>
      <c r="E73" s="1000"/>
      <c r="F73" s="1113"/>
      <c r="G73" s="579"/>
      <c r="H73" s="580"/>
      <c r="I73" s="592"/>
      <c r="K73" s="570" t="s">
        <v>7</v>
      </c>
      <c r="L73" s="641">
        <v>500</v>
      </c>
      <c r="M73" s="405" t="s">
        <v>603</v>
      </c>
    </row>
    <row r="74" spans="1:13" s="615" customFormat="1" ht="14.95" customHeight="1" thickTop="1" x14ac:dyDescent="0.2">
      <c r="A74" s="1421" t="s">
        <v>635</v>
      </c>
      <c r="B74" s="1560" t="s">
        <v>631</v>
      </c>
      <c r="C74" s="1118" t="s">
        <v>564</v>
      </c>
      <c r="D74" s="1011">
        <v>4000</v>
      </c>
      <c r="E74" s="1012"/>
      <c r="F74" s="1115"/>
      <c r="G74" s="579"/>
      <c r="H74" s="580"/>
      <c r="I74" s="592"/>
    </row>
    <row r="75" spans="1:13" s="615" customFormat="1" ht="14.95" customHeight="1" thickBot="1" x14ac:dyDescent="0.25">
      <c r="A75" s="1409"/>
      <c r="B75" s="1561"/>
      <c r="C75" s="1112" t="s">
        <v>591</v>
      </c>
      <c r="D75" s="998">
        <v>1000</v>
      </c>
      <c r="E75" s="1000"/>
      <c r="F75" s="1113"/>
      <c r="G75" s="579"/>
      <c r="H75" s="580"/>
      <c r="I75" s="592"/>
      <c r="J75" s="625"/>
      <c r="K75" s="570"/>
      <c r="L75" s="641"/>
      <c r="M75" s="405"/>
    </row>
    <row r="76" spans="1:13" s="615" customFormat="1" ht="14.95" customHeight="1" thickTop="1" x14ac:dyDescent="0.2">
      <c r="A76" s="1421" t="s">
        <v>641</v>
      </c>
      <c r="B76" s="1560" t="s">
        <v>638</v>
      </c>
      <c r="C76" s="1120" t="s">
        <v>564</v>
      </c>
      <c r="D76" s="1011">
        <v>10000</v>
      </c>
      <c r="E76" s="1012"/>
      <c r="F76" s="1115"/>
      <c r="G76" s="579"/>
      <c r="H76" s="580"/>
      <c r="I76" s="592"/>
      <c r="J76" s="625"/>
      <c r="K76" s="570"/>
      <c r="L76" s="641"/>
      <c r="M76" s="405"/>
    </row>
    <row r="77" spans="1:13" s="615" customFormat="1" ht="14.95" customHeight="1" x14ac:dyDescent="0.2">
      <c r="A77" s="1280"/>
      <c r="B77" s="1275"/>
      <c r="C77" s="1121" t="s">
        <v>591</v>
      </c>
      <c r="D77" s="869">
        <v>2000</v>
      </c>
      <c r="E77" s="978"/>
      <c r="F77" s="1117"/>
      <c r="G77" s="579"/>
      <c r="H77" s="580"/>
      <c r="I77" s="592"/>
      <c r="J77" s="625"/>
      <c r="K77" s="570"/>
      <c r="L77" s="641"/>
      <c r="M77" s="405"/>
    </row>
    <row r="78" spans="1:13" s="615" customFormat="1" ht="14.95" customHeight="1" x14ac:dyDescent="0.2">
      <c r="A78" s="1280"/>
      <c r="B78" s="1563" t="s">
        <v>941</v>
      </c>
      <c r="C78" s="1118" t="s">
        <v>564</v>
      </c>
      <c r="D78" s="1122">
        <v>3000</v>
      </c>
      <c r="E78" s="1068"/>
      <c r="F78" s="1119"/>
      <c r="G78" s="580"/>
      <c r="H78" s="580"/>
      <c r="I78" s="592"/>
      <c r="J78" s="625"/>
      <c r="K78" s="570"/>
      <c r="L78" s="641"/>
      <c r="M78" s="405"/>
    </row>
    <row r="79" spans="1:13" s="615" customFormat="1" ht="14.95" customHeight="1" thickBot="1" x14ac:dyDescent="0.25">
      <c r="A79" s="1280"/>
      <c r="B79" s="1563"/>
      <c r="C79" s="1123" t="s">
        <v>591</v>
      </c>
      <c r="D79" s="407">
        <v>1000</v>
      </c>
      <c r="E79" s="1026"/>
      <c r="F79" s="1124"/>
      <c r="G79" s="580"/>
      <c r="H79" s="580"/>
      <c r="I79" s="592"/>
      <c r="J79" s="625"/>
      <c r="K79" s="570"/>
      <c r="L79" s="641"/>
      <c r="M79" s="405"/>
    </row>
    <row r="80" spans="1:13" s="615" customFormat="1" ht="14.95" customHeight="1" thickBot="1" x14ac:dyDescent="0.25">
      <c r="A80" s="243" t="s">
        <v>5</v>
      </c>
      <c r="B80" s="952"/>
      <c r="C80" s="952"/>
      <c r="D80" s="953"/>
      <c r="E80" s="953"/>
      <c r="F80" s="954"/>
      <c r="J80" s="642"/>
      <c r="K80" s="570"/>
    </row>
    <row r="81" spans="1:9" s="615" customFormat="1" ht="14.95" customHeight="1" x14ac:dyDescent="0.2">
      <c r="A81" s="251" t="s">
        <v>8</v>
      </c>
      <c r="B81" s="629"/>
      <c r="C81" s="633"/>
    </row>
    <row r="82" spans="1:9" s="615" customFormat="1" ht="14.95" customHeight="1" thickBot="1" x14ac:dyDescent="0.25">
      <c r="A82" s="256" t="s">
        <v>9</v>
      </c>
      <c r="B82" s="632"/>
      <c r="C82" s="633"/>
    </row>
    <row r="83" spans="1:9" s="615" customFormat="1" ht="14.95" customHeight="1" thickTop="1" x14ac:dyDescent="0.2">
      <c r="A83" s="259" t="s">
        <v>388</v>
      </c>
      <c r="B83" s="635"/>
      <c r="C83" s="633"/>
    </row>
    <row r="84" spans="1:9" s="615" customFormat="1" ht="14.95" customHeight="1" thickBot="1" x14ac:dyDescent="0.25">
      <c r="A84" s="262" t="s">
        <v>389</v>
      </c>
      <c r="B84" s="636"/>
      <c r="C84" s="633"/>
    </row>
    <row r="85" spans="1:9" s="615" customFormat="1" ht="14.95" customHeight="1" thickBot="1" x14ac:dyDescent="0.25">
      <c r="A85" s="265" t="s">
        <v>390</v>
      </c>
      <c r="B85" s="638"/>
      <c r="C85" s="639"/>
    </row>
    <row r="86" spans="1:9" s="615" customFormat="1" ht="14.95" customHeight="1" thickBot="1" x14ac:dyDescent="0.25"/>
    <row r="87" spans="1:9" s="615" customFormat="1" ht="25" customHeight="1" thickBot="1" x14ac:dyDescent="0.25">
      <c r="A87" s="387" t="s">
        <v>565</v>
      </c>
      <c r="B87" s="590" t="s">
        <v>16</v>
      </c>
      <c r="C87" s="590" t="s">
        <v>562</v>
      </c>
      <c r="D87" s="388" t="s">
        <v>566</v>
      </c>
      <c r="E87" s="390" t="s">
        <v>563</v>
      </c>
      <c r="F87" s="390" t="s">
        <v>4</v>
      </c>
      <c r="H87" s="580"/>
    </row>
    <row r="88" spans="1:9" s="615" customFormat="1" ht="14.95" customHeight="1" x14ac:dyDescent="0.2">
      <c r="A88" s="1558" t="s">
        <v>590</v>
      </c>
      <c r="B88" s="1110" t="s">
        <v>586</v>
      </c>
      <c r="C88" s="1110" t="s">
        <v>592</v>
      </c>
      <c r="D88" s="973">
        <v>1060.2</v>
      </c>
      <c r="E88" s="969"/>
      <c r="F88" s="1111"/>
      <c r="I88" s="580"/>
    </row>
    <row r="89" spans="1:9" s="615" customFormat="1" ht="14.95" customHeight="1" thickBot="1" x14ac:dyDescent="0.25">
      <c r="A89" s="1559"/>
      <c r="B89" s="1112" t="s">
        <v>434</v>
      </c>
      <c r="C89" s="1112" t="s">
        <v>593</v>
      </c>
      <c r="D89" s="1004">
        <v>2263.8000000000002</v>
      </c>
      <c r="E89" s="997"/>
      <c r="F89" s="1125"/>
      <c r="H89" s="580"/>
      <c r="I89" s="580"/>
    </row>
    <row r="90" spans="1:9" s="615" customFormat="1" ht="14.95" customHeight="1" thickTop="1" x14ac:dyDescent="0.2">
      <c r="A90" s="1421" t="s">
        <v>604</v>
      </c>
      <c r="B90" s="1126" t="s">
        <v>596</v>
      </c>
      <c r="C90" s="1123" t="s">
        <v>605</v>
      </c>
      <c r="D90" s="992">
        <v>6175</v>
      </c>
      <c r="E90" s="987"/>
      <c r="F90" s="1127"/>
      <c r="H90" s="580"/>
      <c r="I90" s="580"/>
    </row>
    <row r="91" spans="1:9" s="615" customFormat="1" ht="14.95" customHeight="1" thickBot="1" x14ac:dyDescent="0.25">
      <c r="A91" s="1409"/>
      <c r="B91" s="1128" t="s">
        <v>601</v>
      </c>
      <c r="C91" s="1128" t="s">
        <v>606</v>
      </c>
      <c r="D91" s="1130">
        <v>1140</v>
      </c>
      <c r="E91" s="1131"/>
      <c r="F91" s="1132"/>
      <c r="H91" s="580"/>
      <c r="I91" s="580"/>
    </row>
    <row r="92" spans="1:9" s="615" customFormat="1" ht="14.95" customHeight="1" thickTop="1" x14ac:dyDescent="0.2">
      <c r="A92" s="1421" t="s">
        <v>616</v>
      </c>
      <c r="B92" s="1560" t="s">
        <v>609</v>
      </c>
      <c r="C92" s="1120" t="s">
        <v>617</v>
      </c>
      <c r="D92" s="1016">
        <v>4400</v>
      </c>
      <c r="E92" s="1010"/>
      <c r="F92" s="1134"/>
      <c r="H92" s="580"/>
      <c r="I92" s="592"/>
    </row>
    <row r="93" spans="1:9" s="615" customFormat="1" ht="14.95" customHeight="1" thickBot="1" x14ac:dyDescent="0.25">
      <c r="A93" s="1409"/>
      <c r="B93" s="1561"/>
      <c r="C93" s="1128" t="s">
        <v>618</v>
      </c>
      <c r="D93" s="1130">
        <v>900</v>
      </c>
      <c r="E93" s="1131"/>
      <c r="F93" s="1132"/>
      <c r="H93" s="580"/>
      <c r="I93" s="592"/>
    </row>
    <row r="94" spans="1:9" s="615" customFormat="1" ht="14.95" customHeight="1" thickTop="1" x14ac:dyDescent="0.2">
      <c r="A94" s="1421" t="s">
        <v>619</v>
      </c>
      <c r="B94" s="1135" t="s">
        <v>621</v>
      </c>
      <c r="C94" s="1118" t="s">
        <v>627</v>
      </c>
      <c r="D94" s="992">
        <v>198</v>
      </c>
      <c r="E94" s="987"/>
      <c r="F94" s="1127"/>
      <c r="H94" s="580"/>
      <c r="I94" s="592"/>
    </row>
    <row r="95" spans="1:9" s="615" customFormat="1" ht="14.95" customHeight="1" x14ac:dyDescent="0.2">
      <c r="A95" s="1280"/>
      <c r="B95" s="1135" t="s">
        <v>623</v>
      </c>
      <c r="C95" s="1118" t="s">
        <v>627</v>
      </c>
      <c r="D95" s="992">
        <v>198</v>
      </c>
      <c r="E95" s="999"/>
      <c r="F95" s="1136"/>
      <c r="H95" s="580"/>
      <c r="I95" s="592"/>
    </row>
    <row r="96" spans="1:9" s="615" customFormat="1" ht="14.95" customHeight="1" x14ac:dyDescent="0.2">
      <c r="A96" s="1280"/>
      <c r="B96" s="1562" t="s">
        <v>625</v>
      </c>
      <c r="C96" s="1118" t="s">
        <v>626</v>
      </c>
      <c r="D96" s="1044">
        <v>330</v>
      </c>
      <c r="E96" s="999"/>
      <c r="F96" s="1136"/>
      <c r="H96" s="580"/>
      <c r="I96" s="592"/>
    </row>
    <row r="97" spans="1:9" s="615" customFormat="1" ht="14.95" customHeight="1" x14ac:dyDescent="0.2">
      <c r="A97" s="1280"/>
      <c r="B97" s="1274"/>
      <c r="C97" s="1137" t="s">
        <v>628</v>
      </c>
      <c r="D97" s="1084">
        <v>1900</v>
      </c>
      <c r="E97" s="1021"/>
      <c r="F97" s="1138"/>
      <c r="H97" s="580"/>
      <c r="I97" s="592"/>
    </row>
    <row r="98" spans="1:9" s="615" customFormat="1" ht="14.95" customHeight="1" thickBot="1" x14ac:dyDescent="0.25">
      <c r="A98" s="1409"/>
      <c r="B98" s="1561"/>
      <c r="C98" s="1123" t="s">
        <v>629</v>
      </c>
      <c r="D98" s="1044">
        <v>990</v>
      </c>
      <c r="E98" s="999"/>
      <c r="F98" s="1136"/>
      <c r="H98" s="580"/>
      <c r="I98" s="592"/>
    </row>
    <row r="99" spans="1:9" s="615" customFormat="1" ht="14.95" customHeight="1" thickTop="1" thickBot="1" x14ac:dyDescent="0.25">
      <c r="A99" s="1087" t="s">
        <v>635</v>
      </c>
      <c r="B99" s="1139" t="s">
        <v>631</v>
      </c>
      <c r="C99" s="1140" t="s">
        <v>636</v>
      </c>
      <c r="D99" s="1141">
        <v>2000</v>
      </c>
      <c r="E99" s="1142"/>
      <c r="F99" s="1143"/>
      <c r="H99" s="580"/>
      <c r="I99" s="580"/>
    </row>
    <row r="100" spans="1:9" s="615" customFormat="1" ht="14.95" customHeight="1" thickTop="1" thickBot="1" x14ac:dyDescent="0.25">
      <c r="A100" s="1106" t="s">
        <v>641</v>
      </c>
      <c r="B100" s="1140" t="s">
        <v>638</v>
      </c>
      <c r="C100" s="1107" t="s">
        <v>642</v>
      </c>
      <c r="D100" s="1141">
        <v>3408.6</v>
      </c>
      <c r="E100" s="1142"/>
      <c r="F100" s="1143"/>
      <c r="H100" s="580"/>
      <c r="I100" s="580"/>
    </row>
    <row r="101" spans="1:9" s="615" customFormat="1" ht="14.95" customHeight="1" thickTop="1" thickBot="1" x14ac:dyDescent="0.25">
      <c r="A101" s="243" t="s">
        <v>5</v>
      </c>
      <c r="B101" s="643"/>
      <c r="C101" s="643"/>
      <c r="D101" s="644"/>
      <c r="E101" s="623"/>
      <c r="F101" s="645"/>
      <c r="H101" s="580"/>
      <c r="I101" s="580"/>
    </row>
    <row r="102" spans="1:9" s="615" customFormat="1" ht="14.95" customHeight="1" x14ac:dyDescent="0.2">
      <c r="A102" s="251" t="s">
        <v>8</v>
      </c>
      <c r="B102" s="629"/>
      <c r="C102" s="633"/>
    </row>
    <row r="103" spans="1:9" s="615" customFormat="1" ht="14.95" customHeight="1" thickBot="1" x14ac:dyDescent="0.25">
      <c r="A103" s="256" t="s">
        <v>9</v>
      </c>
      <c r="B103" s="632"/>
      <c r="C103" s="633"/>
    </row>
    <row r="104" spans="1:9" s="615" customFormat="1" ht="14.95" customHeight="1" thickTop="1" x14ac:dyDescent="0.2">
      <c r="A104" s="259" t="s">
        <v>388</v>
      </c>
      <c r="B104" s="635"/>
      <c r="C104" s="633"/>
    </row>
    <row r="105" spans="1:9" s="615" customFormat="1" ht="14.95" customHeight="1" thickBot="1" x14ac:dyDescent="0.25">
      <c r="A105" s="262" t="s">
        <v>389</v>
      </c>
      <c r="B105" s="636"/>
      <c r="C105" s="633"/>
    </row>
    <row r="106" spans="1:9" s="615" customFormat="1" ht="14.95" customHeight="1" thickBot="1" x14ac:dyDescent="0.25">
      <c r="A106" s="265" t="s">
        <v>390</v>
      </c>
      <c r="B106" s="638"/>
      <c r="C106" s="639"/>
    </row>
    <row r="107" spans="1:9" s="615" customFormat="1" ht="14.95" customHeight="1" thickBot="1" x14ac:dyDescent="0.25"/>
    <row r="108" spans="1:9" s="615" customFormat="1" ht="25" customHeight="1" thickBot="1" x14ac:dyDescent="0.25">
      <c r="A108" s="387" t="s">
        <v>570</v>
      </c>
      <c r="B108" s="390" t="s">
        <v>17</v>
      </c>
      <c r="C108" s="390" t="s">
        <v>349</v>
      </c>
      <c r="D108" s="390" t="s">
        <v>569</v>
      </c>
      <c r="E108" s="390" t="s">
        <v>4</v>
      </c>
    </row>
    <row r="109" spans="1:9" s="615" customFormat="1" ht="14.95" customHeight="1" x14ac:dyDescent="0.2">
      <c r="A109" s="1144" t="s">
        <v>590</v>
      </c>
      <c r="B109" s="1145">
        <v>1</v>
      </c>
      <c r="C109" s="1146">
        <v>60000</v>
      </c>
      <c r="D109" s="331"/>
      <c r="E109" s="1147"/>
      <c r="F109" s="579"/>
    </row>
    <row r="110" spans="1:9" s="615" customFormat="1" ht="14.95" customHeight="1" x14ac:dyDescent="0.2">
      <c r="A110" s="175" t="s">
        <v>604</v>
      </c>
      <c r="B110" s="1148">
        <v>1</v>
      </c>
      <c r="C110" s="1149">
        <v>82000</v>
      </c>
      <c r="D110" s="340"/>
      <c r="E110" s="1150"/>
      <c r="F110" s="579"/>
    </row>
    <row r="111" spans="1:9" s="615" customFormat="1" ht="14.95" customHeight="1" x14ac:dyDescent="0.2">
      <c r="A111" s="175" t="s">
        <v>616</v>
      </c>
      <c r="B111" s="1148">
        <v>1</v>
      </c>
      <c r="C111" s="1149">
        <v>50000</v>
      </c>
      <c r="D111" s="340"/>
      <c r="E111" s="1150"/>
      <c r="F111" s="579"/>
    </row>
    <row r="112" spans="1:9" s="615" customFormat="1" ht="14.95" customHeight="1" x14ac:dyDescent="0.2">
      <c r="A112" s="175" t="s">
        <v>619</v>
      </c>
      <c r="B112" s="1148">
        <v>1</v>
      </c>
      <c r="C112" s="1149">
        <v>25000</v>
      </c>
      <c r="D112" s="340"/>
      <c r="E112" s="1150"/>
      <c r="F112" s="579"/>
    </row>
    <row r="113" spans="1:10" s="615" customFormat="1" ht="14.95" customHeight="1" x14ac:dyDescent="0.2">
      <c r="A113" s="175" t="s">
        <v>635</v>
      </c>
      <c r="B113" s="1148">
        <v>5</v>
      </c>
      <c r="C113" s="1149">
        <v>25000</v>
      </c>
      <c r="D113" s="340"/>
      <c r="E113" s="1150"/>
      <c r="F113" s="579"/>
    </row>
    <row r="114" spans="1:10" s="615" customFormat="1" ht="14.95" customHeight="1" x14ac:dyDescent="0.2">
      <c r="A114" s="175" t="s">
        <v>641</v>
      </c>
      <c r="B114" s="1148">
        <v>1</v>
      </c>
      <c r="C114" s="1149">
        <v>30000</v>
      </c>
      <c r="D114" s="1151"/>
      <c r="E114" s="1152"/>
      <c r="F114" s="579"/>
    </row>
    <row r="115" spans="1:10" s="615" customFormat="1" ht="14.95" customHeight="1" thickBot="1" x14ac:dyDescent="0.25">
      <c r="A115" s="1153" t="s">
        <v>643</v>
      </c>
      <c r="B115" s="1154">
        <v>1</v>
      </c>
      <c r="C115" s="1155">
        <v>50000</v>
      </c>
      <c r="D115" s="1156"/>
      <c r="E115" s="1157"/>
      <c r="F115" s="579"/>
    </row>
    <row r="116" spans="1:10" s="615" customFormat="1" ht="14.95" customHeight="1" thickBot="1" x14ac:dyDescent="0.25">
      <c r="A116" s="243" t="s">
        <v>5</v>
      </c>
      <c r="B116" s="646"/>
      <c r="C116" s="594"/>
      <c r="D116" s="595"/>
      <c r="E116" s="596"/>
    </row>
    <row r="117" spans="1:10" s="615" customFormat="1" ht="14.95" customHeight="1" x14ac:dyDescent="0.2">
      <c r="A117" s="746" t="s">
        <v>8</v>
      </c>
      <c r="B117" s="748"/>
    </row>
    <row r="118" spans="1:10" s="615" customFormat="1" ht="14.95" customHeight="1" thickBot="1" x14ac:dyDescent="0.25">
      <c r="A118" s="747" t="s">
        <v>9</v>
      </c>
      <c r="B118" s="749"/>
    </row>
    <row r="119" spans="1:10" s="615" customFormat="1" ht="14.95" customHeight="1" thickTop="1" x14ac:dyDescent="0.2">
      <c r="A119" s="597" t="s">
        <v>388</v>
      </c>
      <c r="B119" s="750"/>
    </row>
    <row r="120" spans="1:10" s="615" customFormat="1" ht="14.95" customHeight="1" thickBot="1" x14ac:dyDescent="0.25">
      <c r="A120" s="583" t="s">
        <v>389</v>
      </c>
      <c r="B120" s="749"/>
    </row>
    <row r="121" spans="1:10" s="615" customFormat="1" ht="14.95" customHeight="1" thickBot="1" x14ac:dyDescent="0.25">
      <c r="A121" s="243" t="s">
        <v>390</v>
      </c>
      <c r="B121" s="751"/>
    </row>
    <row r="122" spans="1:10" s="615" customFormat="1" ht="14.95" customHeight="1" x14ac:dyDescent="0.2">
      <c r="A122" s="624" t="s">
        <v>285</v>
      </c>
      <c r="B122" s="647"/>
      <c r="C122" s="647"/>
      <c r="D122" s="648"/>
      <c r="E122" s="648"/>
    </row>
    <row r="123" spans="1:10" s="615" customFormat="1" ht="14.95" customHeight="1" x14ac:dyDescent="0.2">
      <c r="A123" s="640" t="s">
        <v>571</v>
      </c>
      <c r="B123" s="647"/>
      <c r="C123" s="647"/>
      <c r="D123" s="648"/>
      <c r="E123" s="648"/>
    </row>
    <row r="124" spans="1:10" s="615" customFormat="1" ht="14.95" customHeight="1" x14ac:dyDescent="0.2">
      <c r="A124" s="640" t="s">
        <v>574</v>
      </c>
      <c r="B124" s="647"/>
      <c r="C124" s="647"/>
      <c r="D124" s="648"/>
      <c r="E124" s="648"/>
    </row>
    <row r="125" spans="1:10" s="615" customFormat="1" ht="14.95" customHeight="1" x14ac:dyDescent="0.2">
      <c r="A125" s="640" t="s">
        <v>575</v>
      </c>
      <c r="B125" s="647"/>
      <c r="C125" s="647"/>
      <c r="D125" s="648"/>
      <c r="E125" s="648"/>
    </row>
    <row r="126" spans="1:10" s="615" customFormat="1" ht="14.95" customHeight="1" x14ac:dyDescent="0.2">
      <c r="A126" s="640" t="s">
        <v>576</v>
      </c>
      <c r="B126" s="405" t="s">
        <v>607</v>
      </c>
      <c r="C126" s="405"/>
      <c r="D126" s="649"/>
      <c r="E126" s="649"/>
    </row>
    <row r="127" spans="1:10" s="615" customFormat="1" ht="14.95" customHeight="1" x14ac:dyDescent="0.2">
      <c r="A127" s="405"/>
      <c r="B127" s="405" t="s">
        <v>644</v>
      </c>
      <c r="C127" s="405"/>
      <c r="D127" s="405"/>
      <c r="E127" s="405"/>
    </row>
    <row r="128" spans="1:10" s="615" customFormat="1" ht="14.95" customHeight="1" thickBot="1" x14ac:dyDescent="0.25">
      <c r="H128" s="650"/>
      <c r="I128" s="650"/>
      <c r="J128" s="650"/>
    </row>
    <row r="129" spans="1:13" s="615" customFormat="1" ht="14.95" customHeight="1" x14ac:dyDescent="0.2">
      <c r="A129" s="1369" t="s">
        <v>825</v>
      </c>
      <c r="B129" s="1371" t="s">
        <v>16</v>
      </c>
      <c r="C129" s="1371" t="s">
        <v>562</v>
      </c>
      <c r="D129" s="598" t="s">
        <v>700</v>
      </c>
      <c r="E129" s="600" t="s">
        <v>106</v>
      </c>
      <c r="F129" s="1556" t="s">
        <v>4</v>
      </c>
      <c r="G129" s="601" t="s">
        <v>568</v>
      </c>
      <c r="H129" s="128" t="s">
        <v>106</v>
      </c>
      <c r="I129" s="1352" t="s">
        <v>4</v>
      </c>
      <c r="J129" s="603" t="s">
        <v>570</v>
      </c>
      <c r="K129" s="604" t="s">
        <v>106</v>
      </c>
      <c r="L129" s="1554" t="s">
        <v>4</v>
      </c>
    </row>
    <row r="130" spans="1:13" s="615" customFormat="1" ht="14.95" customHeight="1" thickBot="1" x14ac:dyDescent="0.25">
      <c r="A130" s="1370"/>
      <c r="B130" s="1372"/>
      <c r="C130" s="1372"/>
      <c r="D130" s="605" t="s">
        <v>557</v>
      </c>
      <c r="E130" s="286" t="s">
        <v>105</v>
      </c>
      <c r="F130" s="1557"/>
      <c r="G130" s="606" t="s">
        <v>557</v>
      </c>
      <c r="H130" s="149" t="s">
        <v>105</v>
      </c>
      <c r="I130" s="1353"/>
      <c r="J130" s="607" t="s">
        <v>349</v>
      </c>
      <c r="K130" s="608" t="s">
        <v>105</v>
      </c>
      <c r="L130" s="1555"/>
    </row>
    <row r="131" spans="1:13" s="615" customFormat="1" ht="33.299999999999997" customHeight="1" thickBot="1" x14ac:dyDescent="0.25">
      <c r="A131" s="197" t="s">
        <v>604</v>
      </c>
      <c r="B131" s="582" t="s">
        <v>596</v>
      </c>
      <c r="C131" s="1158" t="s">
        <v>826</v>
      </c>
      <c r="D131" s="154">
        <v>27900</v>
      </c>
      <c r="E131" s="234"/>
      <c r="F131" s="297"/>
      <c r="G131" s="154">
        <v>27900</v>
      </c>
      <c r="H131" s="234"/>
      <c r="I131" s="297"/>
      <c r="J131" s="154">
        <v>90000</v>
      </c>
      <c r="K131" s="234"/>
      <c r="L131" s="297"/>
      <c r="M131" s="580"/>
    </row>
    <row r="132" spans="1:13" s="615" customFormat="1" ht="14.95" customHeight="1" thickBot="1" x14ac:dyDescent="0.25">
      <c r="A132" s="243" t="s">
        <v>5</v>
      </c>
      <c r="B132" s="752"/>
      <c r="C132" s="752"/>
      <c r="D132" s="753"/>
      <c r="E132" s="754"/>
      <c r="F132" s="751"/>
      <c r="G132" s="753"/>
      <c r="H132" s="754"/>
      <c r="I132" s="751"/>
      <c r="J132" s="753"/>
      <c r="K132" s="754"/>
      <c r="L132" s="751"/>
    </row>
    <row r="133" spans="1:13" s="615" customFormat="1" ht="14.95" customHeight="1" x14ac:dyDescent="0.2">
      <c r="A133" s="251" t="s">
        <v>8</v>
      </c>
      <c r="B133" s="629"/>
      <c r="C133" s="630"/>
      <c r="D133" s="631"/>
      <c r="E133" s="631"/>
    </row>
    <row r="134" spans="1:13" s="615" customFormat="1" ht="14.95" customHeight="1" thickBot="1" x14ac:dyDescent="0.25">
      <c r="A134" s="256" t="s">
        <v>9</v>
      </c>
      <c r="B134" s="632"/>
      <c r="C134" s="633"/>
      <c r="D134" s="634"/>
      <c r="E134" s="634"/>
    </row>
    <row r="135" spans="1:13" s="615" customFormat="1" ht="14.95" customHeight="1" thickTop="1" x14ac:dyDescent="0.2">
      <c r="A135" s="259" t="s">
        <v>388</v>
      </c>
      <c r="B135" s="635"/>
      <c r="C135" s="633"/>
      <c r="D135" s="634"/>
      <c r="E135" s="634"/>
    </row>
    <row r="136" spans="1:13" s="615" customFormat="1" ht="14.95" customHeight="1" thickBot="1" x14ac:dyDescent="0.25">
      <c r="A136" s="262" t="s">
        <v>389</v>
      </c>
      <c r="B136" s="636"/>
      <c r="C136" s="633"/>
      <c r="D136" s="634"/>
      <c r="E136" s="634"/>
    </row>
    <row r="137" spans="1:13" s="615" customFormat="1" ht="14.95" customHeight="1" thickBot="1" x14ac:dyDescent="0.25">
      <c r="A137" s="265" t="s">
        <v>390</v>
      </c>
      <c r="B137" s="638"/>
      <c r="C137" s="639"/>
      <c r="D137" s="634"/>
      <c r="E137" s="634"/>
    </row>
    <row r="138" spans="1:13" s="615" customFormat="1" ht="14.95" customHeight="1" x14ac:dyDescent="0.2">
      <c r="A138" s="624" t="s">
        <v>827</v>
      </c>
      <c r="C138" s="627"/>
    </row>
    <row r="139" spans="1:13" s="615" customFormat="1" ht="14.95" customHeight="1" x14ac:dyDescent="0.2">
      <c r="A139" s="627" t="s">
        <v>828</v>
      </c>
    </row>
    <row r="140" spans="1:13" s="615" customFormat="1" ht="14.95" customHeight="1" x14ac:dyDescent="0.2">
      <c r="A140" s="627" t="s">
        <v>829</v>
      </c>
    </row>
    <row r="141" spans="1:13" s="615" customFormat="1" ht="14.95" customHeight="1" x14ac:dyDescent="0.2">
      <c r="A141" s="627" t="s">
        <v>830</v>
      </c>
    </row>
    <row r="142" spans="1:13" s="615" customFormat="1" ht="14.95" customHeight="1" x14ac:dyDescent="0.2"/>
    <row r="143" spans="1:13" s="615" customFormat="1" ht="14.95" customHeight="1" x14ac:dyDescent="0.2"/>
    <row r="144" spans="1:13" s="615" customFormat="1" ht="14.95" customHeight="1" x14ac:dyDescent="0.2">
      <c r="A144" s="651" t="s">
        <v>13</v>
      </c>
      <c r="B144" s="651"/>
      <c r="C144" s="651"/>
      <c r="D144" s="651" t="s">
        <v>14</v>
      </c>
      <c r="E144" s="651"/>
      <c r="F144" s="651"/>
      <c r="G144" s="651" t="s">
        <v>15</v>
      </c>
    </row>
    <row r="145" s="615" customFormat="1" ht="14.95" customHeight="1" x14ac:dyDescent="0.2"/>
    <row r="146" s="615" customFormat="1" ht="14.95" customHeight="1" x14ac:dyDescent="0.2"/>
    <row r="147" s="615" customFormat="1" ht="14.95" customHeight="1" x14ac:dyDescent="0.2"/>
  </sheetData>
  <mergeCells count="88">
    <mergeCell ref="A9:A10"/>
    <mergeCell ref="B9:B10"/>
    <mergeCell ref="C9:C10"/>
    <mergeCell ref="F9:F10"/>
    <mergeCell ref="I9:I10"/>
    <mergeCell ref="L9:L10"/>
    <mergeCell ref="O9:O10"/>
    <mergeCell ref="R9:R10"/>
    <mergeCell ref="U9:U10"/>
    <mergeCell ref="X9:X10"/>
    <mergeCell ref="S9:S10"/>
    <mergeCell ref="A11:A14"/>
    <mergeCell ref="B11:B12"/>
    <mergeCell ref="C11:C12"/>
    <mergeCell ref="B13:B14"/>
    <mergeCell ref="A15:A23"/>
    <mergeCell ref="B15:B18"/>
    <mergeCell ref="B19:B23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A24:A26"/>
    <mergeCell ref="B24:B26"/>
    <mergeCell ref="A27:A32"/>
    <mergeCell ref="B28:B29"/>
    <mergeCell ref="B30:B32"/>
    <mergeCell ref="A33:A35"/>
    <mergeCell ref="B33:B35"/>
    <mergeCell ref="B36:B37"/>
    <mergeCell ref="A51:A52"/>
    <mergeCell ref="B51:B52"/>
    <mergeCell ref="A36:A39"/>
    <mergeCell ref="B38:B39"/>
    <mergeCell ref="A40:A41"/>
    <mergeCell ref="B40:B41"/>
    <mergeCell ref="C51:C52"/>
    <mergeCell ref="F51:F52"/>
    <mergeCell ref="A66:A67"/>
    <mergeCell ref="B66:B67"/>
    <mergeCell ref="A68:A71"/>
    <mergeCell ref="B68:B69"/>
    <mergeCell ref="B70:B71"/>
    <mergeCell ref="A72:A73"/>
    <mergeCell ref="B72:B73"/>
    <mergeCell ref="A74:A75"/>
    <mergeCell ref="B74:B75"/>
    <mergeCell ref="B76:B77"/>
    <mergeCell ref="A76:A79"/>
    <mergeCell ref="B78:B79"/>
    <mergeCell ref="A88:A89"/>
    <mergeCell ref="A90:A91"/>
    <mergeCell ref="A92:A93"/>
    <mergeCell ref="B92:B93"/>
    <mergeCell ref="A94:A98"/>
    <mergeCell ref="B96:B98"/>
    <mergeCell ref="L129:L130"/>
    <mergeCell ref="A129:A130"/>
    <mergeCell ref="B129:B130"/>
    <mergeCell ref="C129:C130"/>
    <mergeCell ref="F129:F130"/>
    <mergeCell ref="I129:I130"/>
    <mergeCell ref="J20:J22"/>
    <mergeCell ref="M20:M22"/>
    <mergeCell ref="K20:K22"/>
    <mergeCell ref="L20:L22"/>
    <mergeCell ref="N20:N22"/>
    <mergeCell ref="P20:P22"/>
    <mergeCell ref="O20:O22"/>
    <mergeCell ref="Q20:Q22"/>
    <mergeCell ref="R20:R22"/>
    <mergeCell ref="S20:S22"/>
    <mergeCell ref="T20:T22"/>
    <mergeCell ref="U20:U22"/>
    <mergeCell ref="V20:V22"/>
    <mergeCell ref="W20:W22"/>
    <mergeCell ref="X20:X2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54"/>
  <sheetViews>
    <sheetView topLeftCell="A41" workbookViewId="0">
      <selection activeCell="J143" sqref="J143"/>
    </sheetView>
  </sheetViews>
  <sheetFormatPr defaultRowHeight="12.9" x14ac:dyDescent="0.2"/>
  <cols>
    <col min="1" max="1" width="52.25" customWidth="1"/>
    <col min="2" max="2" width="29.25" customWidth="1"/>
    <col min="3" max="3" width="42" customWidth="1"/>
    <col min="4" max="4" width="15.625" customWidth="1"/>
    <col min="5" max="5" width="7.625" customWidth="1"/>
    <col min="6" max="6" width="9.625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7.625" customWidth="1"/>
    <col min="12" max="12" width="9.625" customWidth="1"/>
    <col min="13" max="13" width="15.625" customWidth="1"/>
    <col min="14" max="14" width="7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8.375" bestFit="1" customWidth="1"/>
    <col min="20" max="20" width="7.625" customWidth="1"/>
    <col min="21" max="21" width="9.625" customWidth="1"/>
  </cols>
  <sheetData>
    <row r="1" spans="1:21" ht="14.3" x14ac:dyDescent="0.25">
      <c r="A1" s="1" t="s">
        <v>25</v>
      </c>
    </row>
    <row r="2" spans="1:21" ht="14.3" x14ac:dyDescent="0.25">
      <c r="A2" s="1" t="s">
        <v>26</v>
      </c>
    </row>
    <row r="3" spans="1:21" ht="14.3" x14ac:dyDescent="0.25">
      <c r="A3" s="1" t="s">
        <v>27</v>
      </c>
    </row>
    <row r="4" spans="1:21" ht="21.1" x14ac:dyDescent="0.35">
      <c r="A4" s="8" t="s">
        <v>711</v>
      </c>
      <c r="C4" s="652"/>
      <c r="D4" s="652"/>
      <c r="F4" s="100"/>
      <c r="I4" s="99"/>
      <c r="J4" s="99"/>
      <c r="K4" s="99"/>
    </row>
    <row r="5" spans="1:21" ht="14.3" x14ac:dyDescent="0.25">
      <c r="A5" s="3"/>
    </row>
    <row r="6" spans="1:21" ht="14.3" x14ac:dyDescent="0.25">
      <c r="A6" s="4" t="s">
        <v>0</v>
      </c>
    </row>
    <row r="7" spans="1:21" ht="14.3" x14ac:dyDescent="0.25">
      <c r="A7" s="1" t="s">
        <v>64</v>
      </c>
    </row>
    <row r="8" spans="1:21" ht="13.6" thickBot="1" x14ac:dyDescent="0.25"/>
    <row r="9" spans="1:21" ht="14.95" customHeight="1" x14ac:dyDescent="0.2">
      <c r="A9" s="1645" t="s">
        <v>700</v>
      </c>
      <c r="B9" s="1646"/>
      <c r="C9" s="1588" t="s">
        <v>16</v>
      </c>
      <c r="D9" s="552" t="s">
        <v>19</v>
      </c>
      <c r="E9" s="576" t="s">
        <v>106</v>
      </c>
      <c r="F9" s="1371" t="s">
        <v>4</v>
      </c>
      <c r="G9" s="553" t="s">
        <v>333</v>
      </c>
      <c r="H9" s="553" t="s">
        <v>106</v>
      </c>
      <c r="I9" s="1373" t="s">
        <v>4</v>
      </c>
      <c r="J9" s="653" t="s">
        <v>6</v>
      </c>
      <c r="K9" s="654" t="s">
        <v>106</v>
      </c>
      <c r="L9" s="1470" t="s">
        <v>4</v>
      </c>
      <c r="M9" s="118" t="s">
        <v>24</v>
      </c>
      <c r="N9" s="119" t="s">
        <v>106</v>
      </c>
      <c r="O9" s="1342" t="s">
        <v>4</v>
      </c>
      <c r="P9" s="655" t="s">
        <v>10</v>
      </c>
      <c r="Q9" s="599" t="s">
        <v>106</v>
      </c>
      <c r="R9" s="1556" t="s">
        <v>4</v>
      </c>
      <c r="S9" s="656" t="s">
        <v>73</v>
      </c>
      <c r="T9" s="602" t="s">
        <v>106</v>
      </c>
      <c r="U9" s="1352" t="s">
        <v>4</v>
      </c>
    </row>
    <row r="10" spans="1:21" ht="14.95" customHeight="1" thickBot="1" x14ac:dyDescent="0.25">
      <c r="A10" s="1647"/>
      <c r="B10" s="1648"/>
      <c r="C10" s="1589"/>
      <c r="D10" s="1253" t="s">
        <v>20</v>
      </c>
      <c r="E10" s="657" t="s">
        <v>105</v>
      </c>
      <c r="F10" s="1372"/>
      <c r="G10" s="658" t="s">
        <v>21</v>
      </c>
      <c r="H10" s="658" t="s">
        <v>105</v>
      </c>
      <c r="I10" s="1374"/>
      <c r="J10" s="659" t="s">
        <v>22</v>
      </c>
      <c r="K10" s="1254" t="s">
        <v>105</v>
      </c>
      <c r="L10" s="1649"/>
      <c r="M10" s="138" t="s">
        <v>22</v>
      </c>
      <c r="N10" s="139" t="s">
        <v>105</v>
      </c>
      <c r="O10" s="1343"/>
      <c r="P10" s="660" t="s">
        <v>22</v>
      </c>
      <c r="Q10" s="661" t="s">
        <v>105</v>
      </c>
      <c r="R10" s="1557"/>
      <c r="S10" s="662" t="s">
        <v>22</v>
      </c>
      <c r="T10" s="663" t="s">
        <v>105</v>
      </c>
      <c r="U10" s="1353"/>
    </row>
    <row r="11" spans="1:21" ht="14.95" customHeight="1" x14ac:dyDescent="0.2">
      <c r="A11" s="664" t="s">
        <v>721</v>
      </c>
      <c r="B11" s="1641" t="s">
        <v>716</v>
      </c>
      <c r="C11" s="1642" t="s">
        <v>874</v>
      </c>
      <c r="D11" s="665">
        <v>1715979</v>
      </c>
      <c r="E11" s="666"/>
      <c r="F11" s="666"/>
      <c r="G11" s="1643">
        <v>210938</v>
      </c>
      <c r="H11" s="1644"/>
      <c r="I11" s="1644"/>
      <c r="J11" s="562" t="s">
        <v>708</v>
      </c>
      <c r="K11" s="666"/>
      <c r="L11" s="667"/>
      <c r="M11" s="1365"/>
      <c r="N11" s="1644"/>
      <c r="O11" s="1640"/>
      <c r="P11" s="1365" t="s">
        <v>707</v>
      </c>
      <c r="Q11" s="1644"/>
      <c r="R11" s="1640"/>
      <c r="S11" s="1365"/>
      <c r="T11" s="1644"/>
      <c r="U11" s="1640"/>
    </row>
    <row r="12" spans="1:21" ht="14.95" customHeight="1" thickBot="1" x14ac:dyDescent="0.25">
      <c r="A12" s="668" t="s">
        <v>705</v>
      </c>
      <c r="B12" s="1631"/>
      <c r="C12" s="1633"/>
      <c r="D12" s="669">
        <v>6626</v>
      </c>
      <c r="E12" s="670"/>
      <c r="F12" s="670"/>
      <c r="G12" s="1639"/>
      <c r="H12" s="1621"/>
      <c r="I12" s="1621"/>
      <c r="J12" s="565" t="s">
        <v>709</v>
      </c>
      <c r="K12" s="670"/>
      <c r="L12" s="670"/>
      <c r="M12" s="1458"/>
      <c r="N12" s="1621"/>
      <c r="O12" s="1626"/>
      <c r="P12" s="1458"/>
      <c r="Q12" s="1621"/>
      <c r="R12" s="1626"/>
      <c r="S12" s="1458"/>
      <c r="T12" s="1621"/>
      <c r="U12" s="1626"/>
    </row>
    <row r="13" spans="1:21" ht="14.95" customHeight="1" thickTop="1" x14ac:dyDescent="0.2">
      <c r="A13" s="672" t="s">
        <v>718</v>
      </c>
      <c r="B13" s="1607" t="s">
        <v>717</v>
      </c>
      <c r="C13" s="1632" t="s">
        <v>710</v>
      </c>
      <c r="D13" s="673">
        <v>777532</v>
      </c>
      <c r="E13" s="674"/>
      <c r="F13" s="674"/>
      <c r="G13" s="1622">
        <v>67222</v>
      </c>
      <c r="H13" s="1620"/>
      <c r="I13" s="1620"/>
      <c r="J13" s="562" t="s">
        <v>708</v>
      </c>
      <c r="K13" s="674"/>
      <c r="L13" s="675"/>
      <c r="M13" s="1432"/>
      <c r="N13" s="1620"/>
      <c r="O13" s="1625"/>
      <c r="P13" s="1432" t="s">
        <v>940</v>
      </c>
      <c r="Q13" s="1620"/>
      <c r="R13" s="1625"/>
      <c r="S13" s="1432"/>
      <c r="T13" s="1620"/>
      <c r="U13" s="1625"/>
    </row>
    <row r="14" spans="1:21" ht="14.95" customHeight="1" thickBot="1" x14ac:dyDescent="0.25">
      <c r="A14" s="676" t="s">
        <v>719</v>
      </c>
      <c r="B14" s="1631"/>
      <c r="C14" s="1633"/>
      <c r="D14" s="677">
        <v>1457354</v>
      </c>
      <c r="E14" s="671"/>
      <c r="F14" s="671"/>
      <c r="G14" s="1623"/>
      <c r="H14" s="1621"/>
      <c r="I14" s="1621"/>
      <c r="J14" s="565" t="s">
        <v>709</v>
      </c>
      <c r="K14" s="671"/>
      <c r="L14" s="678"/>
      <c r="M14" s="1458"/>
      <c r="N14" s="1621"/>
      <c r="O14" s="1626"/>
      <c r="P14" s="1458"/>
      <c r="Q14" s="1621"/>
      <c r="R14" s="1626"/>
      <c r="S14" s="1458"/>
      <c r="T14" s="1621"/>
      <c r="U14" s="1626"/>
    </row>
    <row r="15" spans="1:21" ht="14.95" customHeight="1" thickTop="1" x14ac:dyDescent="0.2">
      <c r="A15" s="672" t="s">
        <v>712</v>
      </c>
      <c r="B15" s="1607" t="s">
        <v>720</v>
      </c>
      <c r="C15" s="1632" t="s">
        <v>713</v>
      </c>
      <c r="D15" s="679">
        <v>1828358</v>
      </c>
      <c r="E15" s="674"/>
      <c r="F15" s="674"/>
      <c r="G15" s="1637">
        <v>463002.32</v>
      </c>
      <c r="H15" s="1620"/>
      <c r="I15" s="1620"/>
      <c r="J15" s="1432" t="s">
        <v>708</v>
      </c>
      <c r="K15" s="1620"/>
      <c r="L15" s="1620"/>
      <c r="M15" s="1432"/>
      <c r="N15" s="1620"/>
      <c r="O15" s="1625"/>
      <c r="P15" s="1432" t="s">
        <v>707</v>
      </c>
      <c r="Q15" s="1620"/>
      <c r="R15" s="1625"/>
      <c r="S15" s="1432"/>
      <c r="T15" s="1620"/>
      <c r="U15" s="1625"/>
    </row>
    <row r="16" spans="1:21" ht="14.95" customHeight="1" x14ac:dyDescent="0.2">
      <c r="A16" s="680" t="s">
        <v>714</v>
      </c>
      <c r="B16" s="1608"/>
      <c r="C16" s="1636"/>
      <c r="D16" s="681">
        <v>10951</v>
      </c>
      <c r="E16" s="682"/>
      <c r="F16" s="682"/>
      <c r="G16" s="1638"/>
      <c r="H16" s="1630"/>
      <c r="I16" s="1630"/>
      <c r="J16" s="1366"/>
      <c r="K16" s="1624"/>
      <c r="L16" s="1624"/>
      <c r="M16" s="1328"/>
      <c r="N16" s="1630"/>
      <c r="O16" s="1629"/>
      <c r="P16" s="1328"/>
      <c r="Q16" s="1630"/>
      <c r="R16" s="1629"/>
      <c r="S16" s="1328"/>
      <c r="T16" s="1630"/>
      <c r="U16" s="1629"/>
    </row>
    <row r="17" spans="1:21" ht="14.95" customHeight="1" thickBot="1" x14ac:dyDescent="0.25">
      <c r="A17" s="676" t="s">
        <v>715</v>
      </c>
      <c r="B17" s="1631"/>
      <c r="C17" s="1633"/>
      <c r="D17" s="677">
        <v>345358</v>
      </c>
      <c r="E17" s="671"/>
      <c r="F17" s="671"/>
      <c r="G17" s="1639"/>
      <c r="H17" s="1621"/>
      <c r="I17" s="1621"/>
      <c r="J17" s="565" t="s">
        <v>709</v>
      </c>
      <c r="K17" s="671"/>
      <c r="L17" s="678"/>
      <c r="M17" s="1458"/>
      <c r="N17" s="1621"/>
      <c r="O17" s="1626"/>
      <c r="P17" s="1458"/>
      <c r="Q17" s="1621"/>
      <c r="R17" s="1626"/>
      <c r="S17" s="1458"/>
      <c r="T17" s="1621"/>
      <c r="U17" s="1626"/>
    </row>
    <row r="18" spans="1:21" ht="14.95" customHeight="1" thickTop="1" thickBot="1" x14ac:dyDescent="0.25">
      <c r="A18" s="683" t="s">
        <v>746</v>
      </c>
      <c r="B18" s="684" t="s">
        <v>722</v>
      </c>
      <c r="C18" s="685" t="s">
        <v>875</v>
      </c>
      <c r="D18" s="686">
        <v>271261</v>
      </c>
      <c r="E18" s="687"/>
      <c r="F18" s="687"/>
      <c r="G18" s="687">
        <v>26922</v>
      </c>
      <c r="H18" s="687"/>
      <c r="I18" s="687"/>
      <c r="J18" s="581" t="s">
        <v>707</v>
      </c>
      <c r="K18" s="687"/>
      <c r="L18" s="687"/>
      <c r="M18" s="581"/>
      <c r="N18" s="687"/>
      <c r="O18" s="688"/>
      <c r="P18" s="581" t="s">
        <v>707</v>
      </c>
      <c r="Q18" s="687"/>
      <c r="R18" s="688"/>
      <c r="S18" s="581"/>
      <c r="T18" s="687"/>
      <c r="U18" s="688"/>
    </row>
    <row r="19" spans="1:21" ht="14.95" customHeight="1" thickTop="1" x14ac:dyDescent="0.2">
      <c r="A19" s="1612" t="s">
        <v>723</v>
      </c>
      <c r="B19" s="1607" t="s">
        <v>724</v>
      </c>
      <c r="C19" s="1632" t="s">
        <v>876</v>
      </c>
      <c r="D19" s="1634">
        <v>467101</v>
      </c>
      <c r="E19" s="1620"/>
      <c r="F19" s="1620"/>
      <c r="G19" s="1622">
        <v>35671</v>
      </c>
      <c r="H19" s="1620"/>
      <c r="I19" s="1620"/>
      <c r="J19" s="562" t="s">
        <v>707</v>
      </c>
      <c r="K19" s="674"/>
      <c r="L19" s="674"/>
      <c r="M19" s="1432"/>
      <c r="N19" s="1620"/>
      <c r="O19" s="1625"/>
      <c r="P19" s="1432" t="s">
        <v>707</v>
      </c>
      <c r="Q19" s="1620"/>
      <c r="R19" s="1625"/>
      <c r="S19" s="1432"/>
      <c r="T19" s="1620"/>
      <c r="U19" s="1625"/>
    </row>
    <row r="20" spans="1:21" ht="14.95" customHeight="1" thickBot="1" x14ac:dyDescent="0.25">
      <c r="A20" s="1613"/>
      <c r="B20" s="1631"/>
      <c r="C20" s="1633"/>
      <c r="D20" s="1635"/>
      <c r="E20" s="1621"/>
      <c r="F20" s="1621"/>
      <c r="G20" s="1623"/>
      <c r="H20" s="1621"/>
      <c r="I20" s="1621"/>
      <c r="J20" s="565" t="s">
        <v>725</v>
      </c>
      <c r="K20" s="671"/>
      <c r="L20" s="671"/>
      <c r="M20" s="1458"/>
      <c r="N20" s="1621"/>
      <c r="O20" s="1626"/>
      <c r="P20" s="1458"/>
      <c r="Q20" s="1621"/>
      <c r="R20" s="1626"/>
      <c r="S20" s="1458"/>
      <c r="T20" s="1621"/>
      <c r="U20" s="1626"/>
    </row>
    <row r="21" spans="1:21" ht="14.95" customHeight="1" thickTop="1" thickBot="1" x14ac:dyDescent="0.25">
      <c r="A21" s="683" t="s">
        <v>736</v>
      </c>
      <c r="B21" s="684" t="s">
        <v>726</v>
      </c>
      <c r="C21" s="685" t="s">
        <v>877</v>
      </c>
      <c r="D21" s="686">
        <v>441335</v>
      </c>
      <c r="E21" s="687"/>
      <c r="F21" s="687"/>
      <c r="G21" s="689">
        <v>13811</v>
      </c>
      <c r="H21" s="687"/>
      <c r="I21" s="687"/>
      <c r="J21" s="581" t="s">
        <v>707</v>
      </c>
      <c r="K21" s="687"/>
      <c r="L21" s="690"/>
      <c r="M21" s="581"/>
      <c r="N21" s="687"/>
      <c r="O21" s="688"/>
      <c r="P21" s="581" t="s">
        <v>707</v>
      </c>
      <c r="Q21" s="687"/>
      <c r="R21" s="688"/>
      <c r="S21" s="581"/>
      <c r="T21" s="687"/>
      <c r="U21" s="688"/>
    </row>
    <row r="22" spans="1:21" ht="14.95" customHeight="1" thickTop="1" thickBot="1" x14ac:dyDescent="0.25">
      <c r="A22" s="683" t="s">
        <v>727</v>
      </c>
      <c r="B22" s="684" t="s">
        <v>728</v>
      </c>
      <c r="C22" s="691" t="s">
        <v>727</v>
      </c>
      <c r="D22" s="692">
        <v>310646</v>
      </c>
      <c r="E22" s="687"/>
      <c r="F22" s="687"/>
      <c r="G22" s="687">
        <v>15435</v>
      </c>
      <c r="H22" s="687"/>
      <c r="I22" s="687"/>
      <c r="J22" s="693" t="s">
        <v>38</v>
      </c>
      <c r="K22" s="687"/>
      <c r="L22" s="690"/>
      <c r="M22" s="581"/>
      <c r="N22" s="687"/>
      <c r="O22" s="688"/>
      <c r="P22" s="581" t="s">
        <v>707</v>
      </c>
      <c r="Q22" s="687"/>
      <c r="R22" s="688"/>
      <c r="S22" s="581"/>
      <c r="T22" s="687"/>
      <c r="U22" s="688"/>
    </row>
    <row r="23" spans="1:21" ht="14.95" customHeight="1" thickTop="1" thickBot="1" x14ac:dyDescent="0.25">
      <c r="A23" s="683" t="s">
        <v>729</v>
      </c>
      <c r="B23" s="684" t="s">
        <v>730</v>
      </c>
      <c r="C23" s="691" t="s">
        <v>729</v>
      </c>
      <c r="D23" s="686">
        <v>880691</v>
      </c>
      <c r="E23" s="687"/>
      <c r="F23" s="687"/>
      <c r="G23" s="689">
        <v>31422</v>
      </c>
      <c r="H23" s="687"/>
      <c r="I23" s="687"/>
      <c r="J23" s="694" t="s">
        <v>38</v>
      </c>
      <c r="K23" s="687"/>
      <c r="L23" s="690"/>
      <c r="M23" s="581"/>
      <c r="N23" s="687"/>
      <c r="O23" s="688"/>
      <c r="P23" s="581" t="s">
        <v>707</v>
      </c>
      <c r="Q23" s="687"/>
      <c r="R23" s="688"/>
      <c r="S23" s="581"/>
      <c r="T23" s="687"/>
      <c r="U23" s="688"/>
    </row>
    <row r="24" spans="1:21" ht="14.95" customHeight="1" thickTop="1" x14ac:dyDescent="0.2">
      <c r="A24" s="1612" t="s">
        <v>731</v>
      </c>
      <c r="B24" s="1614" t="s">
        <v>732</v>
      </c>
      <c r="C24" s="1616" t="s">
        <v>731</v>
      </c>
      <c r="D24" s="1618">
        <v>930761</v>
      </c>
      <c r="E24" s="1620"/>
      <c r="F24" s="1620"/>
      <c r="G24" s="1622">
        <v>15349.9</v>
      </c>
      <c r="H24" s="1620"/>
      <c r="I24" s="1620"/>
      <c r="J24" s="1627" t="s">
        <v>38</v>
      </c>
      <c r="K24" s="1620"/>
      <c r="L24" s="1620"/>
      <c r="M24" s="562"/>
      <c r="N24" s="674"/>
      <c r="O24" s="695"/>
      <c r="P24" s="562" t="s">
        <v>707</v>
      </c>
      <c r="Q24" s="674"/>
      <c r="R24" s="695"/>
      <c r="S24" s="562"/>
      <c r="T24" s="674"/>
      <c r="U24" s="695"/>
    </row>
    <row r="25" spans="1:21" ht="14.95" customHeight="1" thickBot="1" x14ac:dyDescent="0.25">
      <c r="A25" s="1613"/>
      <c r="B25" s="1615"/>
      <c r="C25" s="1617"/>
      <c r="D25" s="1619"/>
      <c r="E25" s="1621"/>
      <c r="F25" s="1621"/>
      <c r="G25" s="1623"/>
      <c r="H25" s="1621"/>
      <c r="I25" s="1621"/>
      <c r="J25" s="1628"/>
      <c r="K25" s="1621"/>
      <c r="L25" s="1621"/>
      <c r="M25" s="565"/>
      <c r="N25" s="671"/>
      <c r="O25" s="696"/>
      <c r="P25" s="565" t="s">
        <v>725</v>
      </c>
      <c r="Q25" s="671"/>
      <c r="R25" s="696"/>
      <c r="S25" s="565"/>
      <c r="T25" s="671"/>
      <c r="U25" s="696"/>
    </row>
    <row r="26" spans="1:21" ht="14.95" customHeight="1" thickTop="1" thickBot="1" x14ac:dyDescent="0.25">
      <c r="A26" s="683" t="s">
        <v>733</v>
      </c>
      <c r="B26" s="684" t="s">
        <v>730</v>
      </c>
      <c r="C26" s="697" t="s">
        <v>734</v>
      </c>
      <c r="D26" s="698" t="s">
        <v>38</v>
      </c>
      <c r="E26" s="699"/>
      <c r="F26" s="699"/>
      <c r="G26" s="689">
        <v>28267.83</v>
      </c>
      <c r="H26" s="699"/>
      <c r="I26" s="699"/>
      <c r="J26" s="694" t="s">
        <v>38</v>
      </c>
      <c r="K26" s="699"/>
      <c r="L26" s="700"/>
      <c r="M26" s="693"/>
      <c r="N26" s="687"/>
      <c r="O26" s="688"/>
      <c r="P26" s="693" t="s">
        <v>38</v>
      </c>
      <c r="Q26" s="687"/>
      <c r="R26" s="688"/>
      <c r="S26" s="693"/>
      <c r="T26" s="687"/>
      <c r="U26" s="688"/>
    </row>
    <row r="27" spans="1:21" ht="14.95" customHeight="1" thickTop="1" thickBot="1" x14ac:dyDescent="0.25">
      <c r="A27" s="683" t="s">
        <v>735</v>
      </c>
      <c r="B27" s="684" t="s">
        <v>737</v>
      </c>
      <c r="C27" s="701" t="s">
        <v>738</v>
      </c>
      <c r="D27" s="686">
        <v>215404</v>
      </c>
      <c r="E27" s="699"/>
      <c r="F27" s="699"/>
      <c r="G27" s="689">
        <v>9442</v>
      </c>
      <c r="H27" s="699"/>
      <c r="I27" s="699"/>
      <c r="J27" s="581" t="s">
        <v>707</v>
      </c>
      <c r="K27" s="687"/>
      <c r="L27" s="690"/>
      <c r="M27" s="581"/>
      <c r="N27" s="687"/>
      <c r="O27" s="688"/>
      <c r="P27" s="581" t="s">
        <v>707</v>
      </c>
      <c r="Q27" s="687"/>
      <c r="R27" s="688"/>
      <c r="S27" s="581"/>
      <c r="T27" s="687"/>
      <c r="U27" s="688"/>
    </row>
    <row r="28" spans="1:21" ht="14.95" customHeight="1" thickTop="1" x14ac:dyDescent="0.2">
      <c r="A28" s="847" t="s">
        <v>831</v>
      </c>
      <c r="B28" s="1607" t="s">
        <v>873</v>
      </c>
      <c r="C28" s="1609" t="s">
        <v>832</v>
      </c>
      <c r="D28" s="154">
        <v>3150424.19</v>
      </c>
      <c r="E28" s="822"/>
      <c r="F28" s="822"/>
      <c r="G28" s="236"/>
      <c r="H28" s="822"/>
      <c r="I28" s="822"/>
      <c r="J28" s="899"/>
      <c r="K28" s="821"/>
      <c r="L28" s="958"/>
      <c r="M28" s="899"/>
      <c r="N28" s="821"/>
      <c r="O28" s="959"/>
      <c r="P28" s="1610">
        <v>5000</v>
      </c>
      <c r="Q28" s="821"/>
      <c r="R28" s="959"/>
      <c r="S28" s="1270" t="s">
        <v>833</v>
      </c>
      <c r="T28" s="821"/>
      <c r="U28" s="959"/>
    </row>
    <row r="29" spans="1:21" ht="14.95" customHeight="1" x14ac:dyDescent="0.2">
      <c r="A29" s="960" t="s">
        <v>834</v>
      </c>
      <c r="B29" s="1608"/>
      <c r="C29" s="1436"/>
      <c r="D29" s="194">
        <v>80000</v>
      </c>
      <c r="E29" s="961"/>
      <c r="F29" s="961"/>
      <c r="G29" s="919"/>
      <c r="H29" s="961"/>
      <c r="I29" s="961"/>
      <c r="J29" s="921"/>
      <c r="K29" s="962"/>
      <c r="L29" s="962"/>
      <c r="M29" s="921"/>
      <c r="N29" s="962"/>
      <c r="O29" s="963"/>
      <c r="P29" s="1611"/>
      <c r="Q29" s="962"/>
      <c r="R29" s="963"/>
      <c r="S29" s="1332"/>
      <c r="T29" s="962"/>
      <c r="U29" s="963"/>
    </row>
    <row r="30" spans="1:21" ht="14.95" customHeight="1" x14ac:dyDescent="0.2">
      <c r="A30" s="960" t="s">
        <v>835</v>
      </c>
      <c r="B30" s="1608"/>
      <c r="C30" s="1436"/>
      <c r="D30" s="194" t="s">
        <v>836</v>
      </c>
      <c r="E30" s="961"/>
      <c r="F30" s="961"/>
      <c r="G30" s="919">
        <v>3000</v>
      </c>
      <c r="H30" s="961"/>
      <c r="I30" s="961"/>
      <c r="J30" s="819" t="s">
        <v>837</v>
      </c>
      <c r="K30" s="962"/>
      <c r="L30" s="962"/>
      <c r="M30" s="819" t="s">
        <v>837</v>
      </c>
      <c r="N30" s="962"/>
      <c r="O30" s="963"/>
      <c r="P30" s="964">
        <v>5000</v>
      </c>
      <c r="Q30" s="962"/>
      <c r="R30" s="963"/>
      <c r="S30" s="154" t="s">
        <v>838</v>
      </c>
      <c r="T30" s="962"/>
      <c r="U30" s="963"/>
    </row>
    <row r="31" spans="1:21" ht="14.95" customHeight="1" thickBot="1" x14ac:dyDescent="0.25">
      <c r="A31" s="965" t="s">
        <v>839</v>
      </c>
      <c r="B31" s="1608"/>
      <c r="C31" s="1437"/>
      <c r="D31" s="194" t="s">
        <v>840</v>
      </c>
      <c r="E31" s="822"/>
      <c r="F31" s="822"/>
      <c r="G31" s="919"/>
      <c r="H31" s="822"/>
      <c r="I31" s="822"/>
      <c r="J31" s="819" t="s">
        <v>837</v>
      </c>
      <c r="K31" s="821"/>
      <c r="L31" s="958"/>
      <c r="M31" s="819" t="s">
        <v>837</v>
      </c>
      <c r="N31" s="821"/>
      <c r="O31" s="959"/>
      <c r="P31" s="964">
        <v>5000</v>
      </c>
      <c r="Q31" s="821"/>
      <c r="R31" s="959"/>
      <c r="S31" s="924"/>
      <c r="T31" s="821"/>
      <c r="U31" s="959"/>
    </row>
    <row r="32" spans="1:21" ht="14.95" customHeight="1" thickBot="1" x14ac:dyDescent="0.25">
      <c r="A32" s="243" t="s">
        <v>5</v>
      </c>
      <c r="B32" s="702"/>
      <c r="C32" s="703"/>
      <c r="D32" s="704">
        <v>14207283.800000001</v>
      </c>
      <c r="E32" s="705"/>
      <c r="F32" s="705"/>
      <c r="G32" s="706">
        <f>SUM(G11:G31)</f>
        <v>920483.05</v>
      </c>
      <c r="H32" s="707"/>
      <c r="I32" s="707"/>
      <c r="J32" s="708"/>
      <c r="K32" s="709"/>
      <c r="L32" s="709"/>
      <c r="M32" s="708"/>
      <c r="N32" s="709"/>
      <c r="O32" s="710"/>
      <c r="P32" s="708"/>
      <c r="Q32" s="709"/>
      <c r="R32" s="710"/>
      <c r="S32" s="708"/>
      <c r="T32" s="709"/>
      <c r="U32" s="710"/>
    </row>
    <row r="33" spans="1:15" ht="14.95" customHeight="1" x14ac:dyDescent="0.2">
      <c r="A33" s="746" t="s">
        <v>8</v>
      </c>
      <c r="B33" s="711"/>
      <c r="C33" s="86"/>
      <c r="D33" s="585"/>
      <c r="E33" s="13"/>
      <c r="F33" s="13"/>
      <c r="G33" s="585"/>
      <c r="H33" s="13"/>
      <c r="I33" s="13"/>
      <c r="J33" s="13"/>
      <c r="K33" s="13"/>
      <c r="L33" s="13"/>
      <c r="M33" s="13"/>
      <c r="N33" s="13"/>
      <c r="O33" s="13"/>
    </row>
    <row r="34" spans="1:15" ht="14.95" customHeight="1" thickBot="1" x14ac:dyDescent="0.25">
      <c r="A34" s="747" t="s">
        <v>9</v>
      </c>
      <c r="B34" s="263"/>
      <c r="C34" s="86"/>
      <c r="D34" s="13"/>
      <c r="E34" s="35" t="s">
        <v>332</v>
      </c>
      <c r="F34" s="13"/>
      <c r="G34" s="261"/>
      <c r="H34" s="261" t="s">
        <v>706</v>
      </c>
      <c r="I34" s="261"/>
      <c r="J34" s="261"/>
      <c r="K34" s="13" t="s">
        <v>7</v>
      </c>
      <c r="L34" s="267">
        <v>20900</v>
      </c>
      <c r="M34" s="267" t="s">
        <v>701</v>
      </c>
      <c r="N34" s="13"/>
      <c r="O34" s="13"/>
    </row>
    <row r="35" spans="1:15" ht="14.95" customHeight="1" thickTop="1" x14ac:dyDescent="0.2">
      <c r="A35" s="597" t="s">
        <v>388</v>
      </c>
      <c r="B35" s="755"/>
      <c r="C35" s="86"/>
      <c r="D35" s="13"/>
      <c r="E35" s="261"/>
      <c r="F35" s="13"/>
      <c r="G35" s="261"/>
      <c r="K35" s="13" t="s">
        <v>7</v>
      </c>
      <c r="L35" s="264">
        <v>10000</v>
      </c>
      <c r="M35" s="13" t="s">
        <v>558</v>
      </c>
      <c r="N35" s="32"/>
      <c r="O35" s="32"/>
    </row>
    <row r="36" spans="1:15" ht="14.95" customHeight="1" thickBot="1" x14ac:dyDescent="0.25">
      <c r="A36" s="583" t="s">
        <v>389</v>
      </c>
      <c r="B36" s="756"/>
      <c r="C36" s="86"/>
      <c r="D36" s="13"/>
      <c r="E36" s="13"/>
      <c r="F36" s="13"/>
      <c r="G36" s="261"/>
      <c r="K36" s="13" t="s">
        <v>7</v>
      </c>
      <c r="L36" s="267">
        <v>4500</v>
      </c>
      <c r="M36" s="267" t="s">
        <v>701</v>
      </c>
      <c r="N36" s="13"/>
      <c r="O36" s="13"/>
    </row>
    <row r="37" spans="1:15" ht="14.95" customHeight="1" thickBot="1" x14ac:dyDescent="0.25">
      <c r="A37" s="243" t="s">
        <v>390</v>
      </c>
      <c r="B37" s="266"/>
      <c r="C37" s="86"/>
      <c r="E37" s="13"/>
      <c r="F37" s="13"/>
      <c r="G37" s="261"/>
      <c r="H37" s="261" t="s">
        <v>10</v>
      </c>
      <c r="I37" s="86"/>
      <c r="J37" s="86"/>
      <c r="K37" s="13" t="s">
        <v>7</v>
      </c>
      <c r="L37" s="267">
        <v>5000</v>
      </c>
      <c r="M37" s="13" t="s">
        <v>812</v>
      </c>
      <c r="N37" s="86"/>
    </row>
    <row r="38" spans="1:15" ht="14.95" customHeight="1" x14ac:dyDescent="0.2">
      <c r="A38" s="712" t="s">
        <v>704</v>
      </c>
      <c r="B38" s="713"/>
      <c r="C38" s="13"/>
      <c r="E38" s="13"/>
      <c r="F38" s="261"/>
      <c r="G38" s="86"/>
      <c r="K38" s="13" t="s">
        <v>7</v>
      </c>
      <c r="L38" s="267">
        <v>5000</v>
      </c>
      <c r="M38" s="13" t="s">
        <v>812</v>
      </c>
    </row>
    <row r="39" spans="1:15" ht="14.95" customHeight="1" x14ac:dyDescent="0.2">
      <c r="A39" s="271" t="s">
        <v>841</v>
      </c>
      <c r="B39" s="270"/>
      <c r="I39" s="86"/>
      <c r="J39" s="86"/>
      <c r="K39" s="13" t="s">
        <v>7</v>
      </c>
      <c r="L39" s="267">
        <v>4500</v>
      </c>
      <c r="M39" s="267" t="s">
        <v>701</v>
      </c>
      <c r="N39" s="13"/>
      <c r="O39" s="13"/>
    </row>
    <row r="40" spans="1:15" ht="14.95" customHeight="1" x14ac:dyDescent="0.2">
      <c r="A40" s="1278" t="s">
        <v>842</v>
      </c>
      <c r="B40" s="1278"/>
      <c r="D40" s="261"/>
      <c r="E40" s="32"/>
      <c r="H40" s="261" t="s">
        <v>351</v>
      </c>
      <c r="I40" s="32"/>
      <c r="K40" s="13" t="s">
        <v>7</v>
      </c>
      <c r="L40" s="267">
        <v>20000</v>
      </c>
      <c r="M40" s="13" t="s">
        <v>812</v>
      </c>
    </row>
    <row r="41" spans="1:15" ht="14.95" customHeight="1" x14ac:dyDescent="0.2">
      <c r="A41" s="1278" t="s">
        <v>843</v>
      </c>
      <c r="B41" s="1278"/>
      <c r="D41" s="261"/>
      <c r="E41" s="32"/>
      <c r="H41" s="86"/>
      <c r="I41" s="32"/>
      <c r="K41" s="13" t="s">
        <v>7</v>
      </c>
      <c r="L41" s="267">
        <v>5000</v>
      </c>
      <c r="M41" s="13" t="s">
        <v>558</v>
      </c>
      <c r="N41" s="86"/>
    </row>
    <row r="42" spans="1:15" ht="14.95" customHeight="1" x14ac:dyDescent="0.2">
      <c r="A42" s="1278" t="s">
        <v>844</v>
      </c>
      <c r="B42" s="1278"/>
      <c r="J42" s="32"/>
      <c r="K42" s="32"/>
      <c r="L42" s="32"/>
      <c r="M42" s="32"/>
      <c r="N42" s="32"/>
    </row>
    <row r="43" spans="1:15" ht="14.95" customHeight="1" x14ac:dyDescent="0.2">
      <c r="A43" s="271" t="s">
        <v>845</v>
      </c>
      <c r="B43" s="270"/>
      <c r="J43" s="86"/>
      <c r="K43" s="86"/>
      <c r="L43" s="86"/>
      <c r="M43" s="86"/>
      <c r="N43" s="32"/>
    </row>
    <row r="44" spans="1:15" ht="14.95" customHeight="1" x14ac:dyDescent="0.2">
      <c r="A44" s="1278" t="s">
        <v>846</v>
      </c>
      <c r="B44" s="1278"/>
      <c r="D44" s="261"/>
      <c r="E44" s="32"/>
      <c r="F44" s="13"/>
      <c r="G44" s="267"/>
      <c r="H44" s="13"/>
      <c r="I44" s="13"/>
      <c r="J44" s="86"/>
      <c r="K44" s="86"/>
      <c r="L44" s="86"/>
      <c r="M44" s="86"/>
      <c r="N44" s="32"/>
    </row>
    <row r="45" spans="1:15" ht="14.95" customHeight="1" x14ac:dyDescent="0.2">
      <c r="A45" s="1278" t="s">
        <v>847</v>
      </c>
      <c r="B45" s="1278"/>
      <c r="D45" s="261"/>
      <c r="E45" s="32"/>
      <c r="F45" s="13"/>
      <c r="G45" s="267"/>
      <c r="H45" s="13"/>
      <c r="I45" s="13"/>
      <c r="J45" s="86"/>
      <c r="K45" s="86"/>
      <c r="L45" s="86"/>
      <c r="M45" s="86"/>
      <c r="N45" s="32"/>
    </row>
    <row r="46" spans="1:15" ht="14.95" customHeight="1" x14ac:dyDescent="0.2">
      <c r="A46" s="1278" t="s">
        <v>848</v>
      </c>
      <c r="B46" s="1278"/>
      <c r="E46" s="32"/>
      <c r="F46" s="13"/>
      <c r="G46" s="267"/>
      <c r="H46" s="13"/>
      <c r="I46" s="86"/>
      <c r="J46" s="86"/>
      <c r="K46" s="86"/>
      <c r="L46" s="86"/>
      <c r="M46" s="86"/>
      <c r="N46" s="32"/>
    </row>
    <row r="47" spans="1:15" ht="14.95" customHeight="1" x14ac:dyDescent="0.2">
      <c r="A47" s="1278" t="s">
        <v>849</v>
      </c>
      <c r="B47" s="1278"/>
      <c r="D47" s="86"/>
      <c r="E47" s="32"/>
      <c r="F47" s="13"/>
      <c r="G47" s="267"/>
      <c r="H47" s="13"/>
      <c r="I47" s="86"/>
      <c r="J47" s="86"/>
      <c r="K47" s="86"/>
      <c r="L47" s="86"/>
      <c r="M47" s="86"/>
      <c r="N47" s="32"/>
    </row>
    <row r="48" spans="1:15" ht="14.95" customHeight="1" x14ac:dyDescent="0.2">
      <c r="A48" s="1278" t="s">
        <v>850</v>
      </c>
      <c r="B48" s="1278"/>
      <c r="D48" s="86"/>
      <c r="E48" s="32"/>
      <c r="J48" s="86"/>
      <c r="K48" s="86"/>
      <c r="L48" s="86"/>
      <c r="M48" s="86"/>
      <c r="N48" s="32"/>
    </row>
    <row r="49" spans="1:15" ht="14.95" customHeight="1" x14ac:dyDescent="0.2">
      <c r="A49" s="1278" t="s">
        <v>851</v>
      </c>
      <c r="B49" s="1278"/>
      <c r="D49" s="86"/>
      <c r="E49" s="32"/>
      <c r="F49" s="13"/>
      <c r="G49" s="267"/>
      <c r="H49" s="13"/>
      <c r="I49" s="86"/>
      <c r="J49" s="86"/>
      <c r="K49" s="86"/>
      <c r="L49" s="86"/>
      <c r="M49" s="86"/>
      <c r="N49" s="32"/>
    </row>
    <row r="50" spans="1:15" ht="14.95" customHeight="1" x14ac:dyDescent="0.2">
      <c r="A50" s="1278" t="s">
        <v>852</v>
      </c>
      <c r="B50" s="1278"/>
      <c r="D50" s="261"/>
      <c r="E50" s="32"/>
      <c r="F50" s="13"/>
      <c r="G50" s="267"/>
      <c r="H50" s="13"/>
      <c r="I50" s="86"/>
      <c r="J50" s="86"/>
      <c r="K50" s="86"/>
      <c r="L50" s="86"/>
      <c r="M50" s="86"/>
      <c r="N50" s="32"/>
    </row>
    <row r="51" spans="1:15" ht="14.95" customHeight="1" x14ac:dyDescent="0.2">
      <c r="A51" s="1278" t="s">
        <v>853</v>
      </c>
      <c r="B51" s="1278"/>
      <c r="D51" s="261"/>
      <c r="E51" s="32"/>
      <c r="F51" s="13"/>
      <c r="G51" s="267"/>
      <c r="H51" s="13"/>
      <c r="I51" s="86"/>
      <c r="J51" s="86"/>
      <c r="K51" s="86"/>
      <c r="L51" s="86"/>
      <c r="M51" s="86"/>
      <c r="N51" s="32"/>
    </row>
    <row r="52" spans="1:15" ht="14.95" customHeight="1" x14ac:dyDescent="0.2">
      <c r="A52" s="1278" t="s">
        <v>854</v>
      </c>
      <c r="B52" s="1278"/>
      <c r="D52" s="261"/>
      <c r="E52" s="32"/>
      <c r="F52" s="13"/>
      <c r="G52" s="267"/>
      <c r="H52" s="13"/>
      <c r="I52" s="86"/>
      <c r="J52" s="86"/>
      <c r="K52" s="86"/>
      <c r="L52" s="86"/>
      <c r="M52" s="86"/>
      <c r="N52" s="32"/>
    </row>
    <row r="53" spans="1:15" ht="14.95" customHeight="1" x14ac:dyDescent="0.2">
      <c r="A53" s="1278" t="s">
        <v>855</v>
      </c>
      <c r="B53" s="1278"/>
      <c r="J53" s="86"/>
      <c r="K53" s="86"/>
      <c r="L53" s="86"/>
      <c r="M53" s="13"/>
      <c r="N53" s="32"/>
    </row>
    <row r="54" spans="1:15" ht="14.95" customHeight="1" thickBot="1" x14ac:dyDescent="0.25">
      <c r="D54" s="86"/>
      <c r="E54" s="32"/>
      <c r="F54" s="13"/>
      <c r="G54" s="267"/>
      <c r="H54" s="13"/>
      <c r="I54" s="86"/>
      <c r="J54" s="86"/>
      <c r="K54" s="86"/>
      <c r="L54" s="86"/>
      <c r="M54" s="86"/>
      <c r="N54" s="32"/>
    </row>
    <row r="55" spans="1:15" ht="14.95" customHeight="1" x14ac:dyDescent="0.25">
      <c r="A55" s="1369" t="s">
        <v>739</v>
      </c>
      <c r="B55" s="1371" t="s">
        <v>16</v>
      </c>
      <c r="C55" s="1371" t="s">
        <v>562</v>
      </c>
      <c r="D55" s="575" t="s">
        <v>556</v>
      </c>
      <c r="E55" s="576" t="s">
        <v>106</v>
      </c>
      <c r="F55" s="1371" t="s">
        <v>4</v>
      </c>
      <c r="G55" s="5"/>
      <c r="H55" s="5"/>
      <c r="I55" s="5"/>
      <c r="J55" s="5"/>
      <c r="K55" s="9"/>
      <c r="L55" s="5"/>
      <c r="O55" s="6"/>
    </row>
    <row r="56" spans="1:15" ht="14.95" customHeight="1" thickBot="1" x14ac:dyDescent="0.25">
      <c r="A56" s="1606"/>
      <c r="B56" s="1372"/>
      <c r="C56" s="1372"/>
      <c r="D56" s="577" t="s">
        <v>557</v>
      </c>
      <c r="E56" s="578" t="s">
        <v>105</v>
      </c>
      <c r="F56" s="1372"/>
    </row>
    <row r="57" spans="1:15" ht="14.95" customHeight="1" x14ac:dyDescent="0.2">
      <c r="A57" s="760" t="s">
        <v>745</v>
      </c>
      <c r="B57" s="591" t="s">
        <v>740</v>
      </c>
      <c r="C57" s="591" t="s">
        <v>741</v>
      </c>
      <c r="D57" s="150">
        <v>3740</v>
      </c>
      <c r="E57" s="334"/>
      <c r="F57" s="714"/>
    </row>
    <row r="58" spans="1:15" ht="14.95" customHeight="1" thickBot="1" x14ac:dyDescent="0.25">
      <c r="A58" s="761" t="s">
        <v>744</v>
      </c>
      <c r="B58" s="762" t="s">
        <v>742</v>
      </c>
      <c r="C58" s="762" t="s">
        <v>741</v>
      </c>
      <c r="D58" s="763">
        <v>4538</v>
      </c>
      <c r="E58" s="715"/>
      <c r="F58" s="716"/>
    </row>
    <row r="59" spans="1:15" ht="14.95" customHeight="1" thickBot="1" x14ac:dyDescent="0.25">
      <c r="A59" s="243" t="s">
        <v>5</v>
      </c>
      <c r="B59" s="717"/>
      <c r="C59" s="718"/>
      <c r="D59" s="1255">
        <f>SUM(D57:D58)</f>
        <v>8278</v>
      </c>
      <c r="E59" s="719"/>
      <c r="F59" s="720"/>
    </row>
    <row r="60" spans="1:15" ht="14.95" customHeight="1" x14ac:dyDescent="0.2">
      <c r="A60" s="746" t="s">
        <v>8</v>
      </c>
      <c r="B60" s="721"/>
      <c r="C60" s="585"/>
      <c r="D60" s="586"/>
      <c r="E60" s="586"/>
      <c r="F60" s="86"/>
    </row>
    <row r="61" spans="1:15" ht="14.95" customHeight="1" thickBot="1" x14ac:dyDescent="0.25">
      <c r="A61" s="747" t="s">
        <v>9</v>
      </c>
      <c r="B61" s="584"/>
      <c r="C61" s="585"/>
      <c r="D61" s="586"/>
      <c r="E61" s="586"/>
      <c r="F61" s="86"/>
    </row>
    <row r="62" spans="1:15" ht="14.95" customHeight="1" thickTop="1" x14ac:dyDescent="0.2">
      <c r="A62" s="597" t="s">
        <v>388</v>
      </c>
      <c r="B62" s="587"/>
      <c r="C62" s="585"/>
      <c r="D62" s="586"/>
      <c r="E62" s="586"/>
      <c r="F62" s="86"/>
    </row>
    <row r="63" spans="1:15" ht="14.95" customHeight="1" thickBot="1" x14ac:dyDescent="0.25">
      <c r="A63" s="583" t="s">
        <v>389</v>
      </c>
      <c r="B63" s="588"/>
      <c r="C63" s="585"/>
      <c r="D63" s="586"/>
      <c r="E63" s="586"/>
      <c r="F63" s="86"/>
    </row>
    <row r="64" spans="1:15" ht="14.95" customHeight="1" thickBot="1" x14ac:dyDescent="0.25">
      <c r="A64" s="243" t="s">
        <v>390</v>
      </c>
      <c r="B64" s="757"/>
      <c r="C64" s="589"/>
      <c r="D64" s="586"/>
      <c r="E64" s="586"/>
      <c r="F64" s="86"/>
    </row>
    <row r="65" spans="1:6" ht="14.95" customHeight="1" x14ac:dyDescent="0.2">
      <c r="A65" s="624" t="s">
        <v>285</v>
      </c>
      <c r="B65" s="589"/>
      <c r="C65" s="589"/>
      <c r="D65" s="586"/>
      <c r="E65" s="586"/>
      <c r="F65" s="86"/>
    </row>
    <row r="66" spans="1:6" ht="14.95" customHeight="1" x14ac:dyDescent="0.2">
      <c r="A66" s="87" t="s">
        <v>559</v>
      </c>
      <c r="B66" s="86"/>
      <c r="C66" s="86"/>
      <c r="D66" s="86"/>
      <c r="E66" s="86"/>
      <c r="F66" s="86"/>
    </row>
    <row r="67" spans="1:6" ht="14.95" customHeight="1" x14ac:dyDescent="0.2">
      <c r="A67" s="87" t="s">
        <v>560</v>
      </c>
      <c r="B67" s="13"/>
      <c r="C67" s="13"/>
      <c r="D67" s="13"/>
      <c r="E67" s="13"/>
      <c r="F67" s="86"/>
    </row>
    <row r="68" spans="1:6" ht="14.95" customHeight="1" thickBot="1" x14ac:dyDescent="0.25"/>
    <row r="69" spans="1:6" ht="14.95" customHeight="1" x14ac:dyDescent="0.2">
      <c r="A69" s="1369" t="s">
        <v>568</v>
      </c>
      <c r="B69" s="1371" t="s">
        <v>16</v>
      </c>
      <c r="C69" s="1371" t="s">
        <v>562</v>
      </c>
      <c r="D69" s="575" t="s">
        <v>556</v>
      </c>
      <c r="E69" s="576" t="s">
        <v>106</v>
      </c>
      <c r="F69" s="1371" t="s">
        <v>4</v>
      </c>
    </row>
    <row r="70" spans="1:6" ht="14.95" customHeight="1" thickBot="1" x14ac:dyDescent="0.25">
      <c r="A70" s="1606"/>
      <c r="B70" s="1372"/>
      <c r="C70" s="1372"/>
      <c r="D70" s="577" t="s">
        <v>557</v>
      </c>
      <c r="E70" s="578" t="s">
        <v>105</v>
      </c>
      <c r="F70" s="1372"/>
    </row>
    <row r="71" spans="1:6" ht="14.95" customHeight="1" x14ac:dyDescent="0.2">
      <c r="A71" s="760" t="s">
        <v>744</v>
      </c>
      <c r="B71" s="764" t="s">
        <v>742</v>
      </c>
      <c r="C71" s="765" t="s">
        <v>749</v>
      </c>
      <c r="D71" s="150">
        <v>49789</v>
      </c>
      <c r="E71" s="334"/>
      <c r="F71" s="714"/>
    </row>
    <row r="72" spans="1:6" ht="14.95" customHeight="1" x14ac:dyDescent="0.2">
      <c r="A72" s="175" t="s">
        <v>747</v>
      </c>
      <c r="B72" s="409" t="s">
        <v>740</v>
      </c>
      <c r="C72" s="766" t="s">
        <v>749</v>
      </c>
      <c r="D72" s="177">
        <v>33227</v>
      </c>
      <c r="E72" s="165"/>
      <c r="F72" s="174"/>
    </row>
    <row r="73" spans="1:6" ht="14.95" customHeight="1" x14ac:dyDescent="0.2">
      <c r="A73" s="175" t="s">
        <v>748</v>
      </c>
      <c r="B73" s="160" t="s">
        <v>713</v>
      </c>
      <c r="C73" s="409" t="s">
        <v>749</v>
      </c>
      <c r="D73" s="177">
        <v>489939</v>
      </c>
      <c r="E73" s="165"/>
      <c r="F73" s="174"/>
    </row>
    <row r="74" spans="1:6" ht="14.95" customHeight="1" x14ac:dyDescent="0.2">
      <c r="A74" s="175" t="s">
        <v>750</v>
      </c>
      <c r="B74" s="160" t="s">
        <v>751</v>
      </c>
      <c r="C74" s="766" t="s">
        <v>749</v>
      </c>
      <c r="D74" s="177">
        <v>27157</v>
      </c>
      <c r="E74" s="165"/>
      <c r="F74" s="174"/>
    </row>
    <row r="75" spans="1:6" ht="14.95" customHeight="1" x14ac:dyDescent="0.2">
      <c r="A75" s="175" t="s">
        <v>752</v>
      </c>
      <c r="B75" s="160" t="s">
        <v>753</v>
      </c>
      <c r="C75" s="766" t="s">
        <v>749</v>
      </c>
      <c r="D75" s="177">
        <v>187758</v>
      </c>
      <c r="E75" s="165"/>
      <c r="F75" s="174"/>
    </row>
    <row r="76" spans="1:6" ht="14.95" customHeight="1" x14ac:dyDescent="0.2">
      <c r="A76" s="178" t="s">
        <v>754</v>
      </c>
      <c r="B76" s="160" t="s">
        <v>755</v>
      </c>
      <c r="C76" s="766" t="s">
        <v>749</v>
      </c>
      <c r="D76" s="177">
        <v>128351</v>
      </c>
      <c r="E76" s="165"/>
      <c r="F76" s="174"/>
    </row>
    <row r="77" spans="1:6" ht="14.95" customHeight="1" x14ac:dyDescent="0.2">
      <c r="A77" s="159" t="s">
        <v>727</v>
      </c>
      <c r="B77" s="160"/>
      <c r="C77" s="766" t="s">
        <v>749</v>
      </c>
      <c r="D77" s="177">
        <v>45364</v>
      </c>
      <c r="E77" s="165"/>
      <c r="F77" s="174"/>
    </row>
    <row r="78" spans="1:6" ht="14.95" customHeight="1" x14ac:dyDescent="0.2">
      <c r="A78" s="419" t="s">
        <v>729</v>
      </c>
      <c r="B78" s="160"/>
      <c r="C78" s="766" t="s">
        <v>749</v>
      </c>
      <c r="D78" s="177">
        <v>31422</v>
      </c>
      <c r="E78" s="165"/>
      <c r="F78" s="174"/>
    </row>
    <row r="79" spans="1:6" ht="14.95" customHeight="1" thickBot="1" x14ac:dyDescent="0.25">
      <c r="A79" s="197" t="s">
        <v>756</v>
      </c>
      <c r="B79" s="582" t="s">
        <v>757</v>
      </c>
      <c r="C79" s="409" t="s">
        <v>749</v>
      </c>
      <c r="D79" s="407">
        <v>64156</v>
      </c>
      <c r="E79" s="767"/>
      <c r="F79" s="768"/>
    </row>
    <row r="80" spans="1:6" ht="14.95" customHeight="1" thickBot="1" x14ac:dyDescent="0.25">
      <c r="A80" s="243" t="s">
        <v>5</v>
      </c>
      <c r="B80" s="717"/>
      <c r="C80" s="1256"/>
      <c r="D80" s="1258">
        <f>SUM(D71:D79)</f>
        <v>1057163</v>
      </c>
      <c r="E80" s="1257"/>
      <c r="F80" s="720"/>
    </row>
    <row r="81" spans="1:16" ht="14.95" customHeight="1" x14ac:dyDescent="0.2">
      <c r="A81" s="746" t="s">
        <v>8</v>
      </c>
      <c r="B81" s="721"/>
      <c r="C81" s="585"/>
      <c r="D81" s="586"/>
      <c r="E81" s="586"/>
      <c r="F81" s="86"/>
    </row>
    <row r="82" spans="1:16" ht="14.95" customHeight="1" thickBot="1" x14ac:dyDescent="0.25">
      <c r="A82" s="747" t="s">
        <v>9</v>
      </c>
      <c r="B82" s="584"/>
      <c r="C82" s="585"/>
      <c r="D82" s="586"/>
      <c r="E82" s="586"/>
      <c r="F82" s="86"/>
    </row>
    <row r="83" spans="1:16" ht="14.95" customHeight="1" thickTop="1" x14ac:dyDescent="0.2">
      <c r="A83" s="597" t="s">
        <v>388</v>
      </c>
      <c r="B83" s="587"/>
      <c r="C83" s="585"/>
      <c r="D83" s="586"/>
      <c r="E83" s="586"/>
      <c r="F83" s="86"/>
    </row>
    <row r="84" spans="1:16" ht="14.95" customHeight="1" thickBot="1" x14ac:dyDescent="0.25">
      <c r="A84" s="583" t="s">
        <v>389</v>
      </c>
      <c r="B84" s="588"/>
      <c r="C84" s="585"/>
      <c r="D84" s="586"/>
      <c r="E84" s="586"/>
      <c r="F84" s="86"/>
    </row>
    <row r="85" spans="1:16" ht="14.95" customHeight="1" thickBot="1" x14ac:dyDescent="0.25">
      <c r="A85" s="243" t="s">
        <v>390</v>
      </c>
      <c r="B85" s="757"/>
      <c r="C85" s="589"/>
      <c r="D85" s="586"/>
      <c r="E85" s="586"/>
      <c r="F85" s="86"/>
    </row>
    <row r="86" spans="1:16" ht="14.95" customHeight="1" x14ac:dyDescent="0.2">
      <c r="A86" s="624" t="s">
        <v>285</v>
      </c>
      <c r="B86" s="589"/>
      <c r="C86" s="589"/>
      <c r="D86" s="586"/>
      <c r="E86" s="586"/>
      <c r="F86" s="86"/>
    </row>
    <row r="87" spans="1:16" ht="14.95" customHeight="1" x14ac:dyDescent="0.2">
      <c r="A87" s="87" t="s">
        <v>559</v>
      </c>
      <c r="B87" s="86"/>
      <c r="C87" s="86"/>
      <c r="D87" s="86"/>
      <c r="E87" s="86"/>
      <c r="F87" s="86"/>
    </row>
    <row r="88" spans="1:16" ht="14.95" customHeight="1" x14ac:dyDescent="0.2">
      <c r="A88" s="87" t="s">
        <v>560</v>
      </c>
      <c r="B88" s="13"/>
      <c r="C88" s="13"/>
      <c r="D88" s="13"/>
      <c r="E88" s="13"/>
      <c r="F88" s="86"/>
    </row>
    <row r="89" spans="1:16" ht="14.95" customHeight="1" x14ac:dyDescent="0.2">
      <c r="A89" s="87" t="s">
        <v>743</v>
      </c>
      <c r="B89" s="13"/>
      <c r="C89" s="13"/>
      <c r="D89" s="13"/>
      <c r="E89" s="13"/>
      <c r="F89" s="86"/>
    </row>
    <row r="90" spans="1:16" ht="14.95" customHeight="1" thickBot="1" x14ac:dyDescent="0.25"/>
    <row r="91" spans="1:16" ht="25" customHeight="1" thickBot="1" x14ac:dyDescent="0.3">
      <c r="A91" s="387" t="s">
        <v>702</v>
      </c>
      <c r="B91" s="388" t="s">
        <v>16</v>
      </c>
      <c r="C91" s="390" t="s">
        <v>562</v>
      </c>
      <c r="D91" s="388" t="s">
        <v>7</v>
      </c>
      <c r="E91" s="390" t="s">
        <v>3</v>
      </c>
      <c r="F91" s="390" t="s">
        <v>4</v>
      </c>
      <c r="G91" s="52"/>
      <c r="H91" s="52"/>
      <c r="I91" s="405"/>
      <c r="J91" s="405"/>
      <c r="K91" s="633"/>
      <c r="L91" s="633"/>
      <c r="M91" s="723"/>
      <c r="N91" s="724"/>
    </row>
    <row r="92" spans="1:16" ht="14.95" customHeight="1" x14ac:dyDescent="0.2">
      <c r="A92" s="206" t="s">
        <v>759</v>
      </c>
      <c r="B92" s="207" t="s">
        <v>742</v>
      </c>
      <c r="C92" s="410" t="s">
        <v>758</v>
      </c>
      <c r="D92" s="563">
        <v>5000</v>
      </c>
      <c r="E92" s="168"/>
      <c r="F92" s="225"/>
      <c r="I92" s="405"/>
      <c r="J92" s="405"/>
      <c r="K92" s="633"/>
      <c r="L92" s="633"/>
      <c r="M92" s="723"/>
      <c r="N92" s="724"/>
    </row>
    <row r="93" spans="1:16" ht="14.95" customHeight="1" x14ac:dyDescent="0.2">
      <c r="A93" s="175" t="s">
        <v>747</v>
      </c>
      <c r="B93" s="766" t="s">
        <v>740</v>
      </c>
      <c r="C93" s="410" t="s">
        <v>758</v>
      </c>
      <c r="D93" s="769">
        <v>3000</v>
      </c>
      <c r="E93" s="165"/>
      <c r="F93" s="174"/>
      <c r="I93" s="405"/>
      <c r="J93" s="405"/>
      <c r="K93" s="633"/>
      <c r="L93" s="633"/>
      <c r="M93" s="723"/>
      <c r="N93" s="724"/>
      <c r="O93" s="725"/>
      <c r="P93" s="725"/>
    </row>
    <row r="94" spans="1:16" ht="14.95" customHeight="1" x14ac:dyDescent="0.2">
      <c r="A94" s="175" t="s">
        <v>748</v>
      </c>
      <c r="B94" s="160" t="s">
        <v>713</v>
      </c>
      <c r="C94" s="410" t="s">
        <v>758</v>
      </c>
      <c r="D94" s="769">
        <v>4000</v>
      </c>
      <c r="E94" s="160"/>
      <c r="F94" s="770"/>
      <c r="I94" s="405"/>
      <c r="J94" s="405"/>
      <c r="K94" s="633"/>
      <c r="L94" s="633"/>
      <c r="M94" s="723"/>
      <c r="N94" s="724"/>
    </row>
    <row r="95" spans="1:16" ht="14.95" customHeight="1" x14ac:dyDescent="0.2">
      <c r="A95" s="175" t="s">
        <v>750</v>
      </c>
      <c r="B95" s="160" t="s">
        <v>751</v>
      </c>
      <c r="C95" s="410" t="s">
        <v>758</v>
      </c>
      <c r="D95" s="769">
        <v>6000</v>
      </c>
      <c r="E95" s="160"/>
      <c r="F95" s="770"/>
      <c r="I95" s="405"/>
      <c r="J95" s="405"/>
      <c r="K95" s="633"/>
      <c r="L95" s="633"/>
      <c r="M95" s="723"/>
      <c r="N95" s="724"/>
    </row>
    <row r="96" spans="1:16" ht="14.95" customHeight="1" x14ac:dyDescent="0.25">
      <c r="A96" s="175" t="s">
        <v>752</v>
      </c>
      <c r="B96" s="160" t="s">
        <v>753</v>
      </c>
      <c r="C96" s="410" t="s">
        <v>758</v>
      </c>
      <c r="D96" s="769">
        <v>10000</v>
      </c>
      <c r="E96" s="160"/>
      <c r="F96" s="770"/>
      <c r="G96" s="5"/>
      <c r="H96" s="52"/>
      <c r="I96" s="52"/>
      <c r="J96" s="5"/>
      <c r="K96" s="9"/>
      <c r="L96" s="9"/>
    </row>
    <row r="97" spans="1:12" ht="14.95" customHeight="1" x14ac:dyDescent="0.25">
      <c r="A97" s="175" t="s">
        <v>754</v>
      </c>
      <c r="B97" s="160" t="s">
        <v>755</v>
      </c>
      <c r="C97" s="410" t="s">
        <v>758</v>
      </c>
      <c r="D97" s="769">
        <v>3000</v>
      </c>
      <c r="E97" s="160"/>
      <c r="F97" s="770"/>
      <c r="J97" s="5"/>
      <c r="K97" s="9"/>
      <c r="L97" s="9"/>
    </row>
    <row r="98" spans="1:12" ht="14.95" customHeight="1" x14ac:dyDescent="0.25">
      <c r="A98" s="419" t="s">
        <v>727</v>
      </c>
      <c r="B98" s="160"/>
      <c r="C98" s="410" t="s">
        <v>758</v>
      </c>
      <c r="D98" s="769">
        <v>1000</v>
      </c>
      <c r="E98" s="160"/>
      <c r="F98" s="770"/>
      <c r="J98" s="5"/>
      <c r="K98" s="9"/>
      <c r="L98" s="9"/>
    </row>
    <row r="99" spans="1:12" ht="14.95" customHeight="1" x14ac:dyDescent="0.25">
      <c r="A99" s="178" t="s">
        <v>756</v>
      </c>
      <c r="B99" s="179" t="s">
        <v>757</v>
      </c>
      <c r="C99" s="410" t="s">
        <v>758</v>
      </c>
      <c r="D99" s="771">
        <v>2000</v>
      </c>
      <c r="E99" s="160"/>
      <c r="F99" s="770"/>
      <c r="G99" s="5"/>
      <c r="H99" s="5"/>
      <c r="J99" s="5"/>
      <c r="K99" s="93"/>
      <c r="L99" s="9"/>
    </row>
    <row r="100" spans="1:12" ht="14.95" customHeight="1" x14ac:dyDescent="0.25">
      <c r="A100" s="1300" t="s">
        <v>760</v>
      </c>
      <c r="B100" s="1276" t="s">
        <v>761</v>
      </c>
      <c r="C100" s="772" t="s">
        <v>762</v>
      </c>
      <c r="D100" s="564">
        <v>4000</v>
      </c>
      <c r="E100" s="216"/>
      <c r="F100" s="773"/>
      <c r="G100" s="5"/>
      <c r="H100" s="5"/>
    </row>
    <row r="101" spans="1:12" ht="14.95" customHeight="1" x14ac:dyDescent="0.2">
      <c r="A101" s="1280"/>
      <c r="B101" s="1274"/>
      <c r="C101" s="410" t="s">
        <v>763</v>
      </c>
      <c r="D101" s="563">
        <v>1000</v>
      </c>
      <c r="E101" s="207"/>
      <c r="F101" s="774"/>
    </row>
    <row r="102" spans="1:12" ht="14.95" customHeight="1" x14ac:dyDescent="0.2">
      <c r="A102" s="1300" t="s">
        <v>856</v>
      </c>
      <c r="B102" s="1276" t="s">
        <v>857</v>
      </c>
      <c r="C102" s="1259" t="s">
        <v>858</v>
      </c>
      <c r="D102" s="407">
        <v>2000</v>
      </c>
      <c r="E102" s="582"/>
      <c r="F102" s="1260"/>
    </row>
    <row r="103" spans="1:12" ht="14.95" customHeight="1" x14ac:dyDescent="0.2">
      <c r="A103" s="1280"/>
      <c r="B103" s="1274"/>
      <c r="C103" s="1261" t="s">
        <v>859</v>
      </c>
      <c r="D103" s="1022">
        <v>1000</v>
      </c>
      <c r="E103" s="1137"/>
      <c r="F103" s="1262"/>
    </row>
    <row r="104" spans="1:12" ht="14.95" customHeight="1" x14ac:dyDescent="0.2">
      <c r="A104" s="1280"/>
      <c r="B104" s="1274"/>
      <c r="C104" s="1261" t="s">
        <v>860</v>
      </c>
      <c r="D104" s="1022">
        <v>2500</v>
      </c>
      <c r="E104" s="1137"/>
      <c r="F104" s="1262"/>
      <c r="G104" s="1590"/>
      <c r="H104" s="1590"/>
    </row>
    <row r="105" spans="1:12" ht="14.95" customHeight="1" x14ac:dyDescent="0.2">
      <c r="A105" s="1280"/>
      <c r="B105" s="1274"/>
      <c r="C105" s="1261" t="s">
        <v>861</v>
      </c>
      <c r="D105" s="1022">
        <v>2500</v>
      </c>
      <c r="E105" s="1137"/>
      <c r="F105" s="1262"/>
    </row>
    <row r="106" spans="1:12" ht="14.95" customHeight="1" thickBot="1" x14ac:dyDescent="0.25">
      <c r="A106" s="1605"/>
      <c r="B106" s="1277"/>
      <c r="C106" s="1259" t="s">
        <v>591</v>
      </c>
      <c r="D106" s="407">
        <v>3000</v>
      </c>
      <c r="E106" s="582"/>
      <c r="F106" s="1260"/>
    </row>
    <row r="107" spans="1:12" ht="14.95" customHeight="1" thickBot="1" x14ac:dyDescent="0.25">
      <c r="A107" s="243" t="s">
        <v>5</v>
      </c>
      <c r="B107" s="726"/>
      <c r="C107" s="379"/>
      <c r="D107" s="244"/>
      <c r="E107" s="727"/>
      <c r="F107" s="728"/>
    </row>
    <row r="108" spans="1:12" ht="14.95" customHeight="1" x14ac:dyDescent="0.2">
      <c r="A108" s="746" t="s">
        <v>8</v>
      </c>
      <c r="B108" s="758"/>
      <c r="C108" s="13"/>
      <c r="D108" s="13"/>
      <c r="E108" s="13"/>
      <c r="F108" s="86"/>
    </row>
    <row r="109" spans="1:12" ht="14.95" customHeight="1" thickBot="1" x14ac:dyDescent="0.25">
      <c r="A109" s="747" t="s">
        <v>9</v>
      </c>
      <c r="B109" s="263"/>
      <c r="C109" s="13"/>
      <c r="D109" s="13"/>
      <c r="E109" s="13"/>
      <c r="F109" s="86"/>
    </row>
    <row r="110" spans="1:12" ht="14.95" customHeight="1" thickTop="1" x14ac:dyDescent="0.2">
      <c r="A110" s="597" t="s">
        <v>388</v>
      </c>
      <c r="B110" s="755"/>
      <c r="C110" s="13"/>
      <c r="D110" s="13"/>
      <c r="E110" s="13"/>
      <c r="F110" s="86"/>
    </row>
    <row r="111" spans="1:12" ht="14.95" customHeight="1" thickBot="1" x14ac:dyDescent="0.25">
      <c r="A111" s="583" t="s">
        <v>389</v>
      </c>
      <c r="B111" s="756"/>
      <c r="C111" s="13"/>
      <c r="D111" s="13"/>
      <c r="E111" s="13"/>
      <c r="F111" s="86"/>
    </row>
    <row r="112" spans="1:12" ht="14.95" customHeight="1" thickBot="1" x14ac:dyDescent="0.3">
      <c r="A112" s="243" t="s">
        <v>390</v>
      </c>
      <c r="B112" s="266"/>
      <c r="C112" s="13"/>
      <c r="D112" s="13"/>
      <c r="E112" s="13"/>
      <c r="F112" s="13"/>
      <c r="G112" s="1"/>
      <c r="H112" s="1"/>
      <c r="I112" s="1"/>
      <c r="J112" s="1"/>
    </row>
    <row r="113" spans="1:7" ht="14.95" customHeight="1" thickBot="1" x14ac:dyDescent="0.25">
      <c r="A113" s="86"/>
      <c r="B113" s="86"/>
      <c r="C113" s="86"/>
      <c r="D113" s="86"/>
      <c r="E113" s="86"/>
      <c r="F113" s="86"/>
    </row>
    <row r="114" spans="1:7" ht="25" customHeight="1" thickBot="1" x14ac:dyDescent="0.25">
      <c r="A114" s="387" t="s">
        <v>862</v>
      </c>
      <c r="B114" s="388" t="s">
        <v>16</v>
      </c>
      <c r="C114" s="388" t="s">
        <v>7</v>
      </c>
      <c r="D114" s="389" t="s">
        <v>569</v>
      </c>
      <c r="E114" s="390" t="s">
        <v>4</v>
      </c>
      <c r="F114" s="269"/>
      <c r="G114" s="86"/>
    </row>
    <row r="115" spans="1:7" ht="23.8" customHeight="1" thickBot="1" x14ac:dyDescent="0.25">
      <c r="A115" s="175" t="s">
        <v>832</v>
      </c>
      <c r="B115" s="175" t="s">
        <v>863</v>
      </c>
      <c r="C115" s="177">
        <v>5000</v>
      </c>
      <c r="D115" s="165"/>
      <c r="E115" s="174"/>
      <c r="F115" s="1590"/>
      <c r="G115" s="1590"/>
    </row>
    <row r="116" spans="1:7" ht="14.95" customHeight="1" thickBot="1" x14ac:dyDescent="0.25">
      <c r="A116" s="243" t="s">
        <v>5</v>
      </c>
      <c r="B116" s="423"/>
      <c r="C116" s="247"/>
      <c r="D116" s="246"/>
      <c r="E116" s="250"/>
      <c r="F116" s="13"/>
      <c r="G116" s="13"/>
    </row>
    <row r="117" spans="1:7" ht="14.95" customHeight="1" x14ac:dyDescent="0.2">
      <c r="A117" s="746" t="s">
        <v>8</v>
      </c>
      <c r="B117" s="312"/>
      <c r="C117" s="424"/>
      <c r="D117" s="425"/>
      <c r="E117" s="425"/>
      <c r="F117" s="13"/>
      <c r="G117" s="13"/>
    </row>
    <row r="118" spans="1:7" ht="14.95" customHeight="1" thickBot="1" x14ac:dyDescent="0.25">
      <c r="A118" s="747" t="s">
        <v>9</v>
      </c>
      <c r="B118" s="313"/>
      <c r="C118" s="426"/>
      <c r="D118" s="13"/>
      <c r="E118" s="13"/>
      <c r="F118" s="13"/>
      <c r="G118" s="13"/>
    </row>
    <row r="119" spans="1:7" ht="14.95" customHeight="1" thickTop="1" x14ac:dyDescent="0.2">
      <c r="A119" s="597" t="s">
        <v>388</v>
      </c>
      <c r="B119" s="314"/>
      <c r="C119" s="426"/>
      <c r="D119" s="13"/>
      <c r="E119" s="13"/>
      <c r="F119" s="13"/>
      <c r="G119" s="13"/>
    </row>
    <row r="120" spans="1:7" ht="14.95" customHeight="1" thickBot="1" x14ac:dyDescent="0.25">
      <c r="A120" s="583" t="s">
        <v>389</v>
      </c>
      <c r="B120" s="382"/>
      <c r="C120" s="426"/>
      <c r="D120" s="13"/>
      <c r="E120" s="13"/>
      <c r="F120" s="13"/>
      <c r="G120" s="13"/>
    </row>
    <row r="121" spans="1:7" ht="14.95" customHeight="1" thickBot="1" x14ac:dyDescent="0.25">
      <c r="A121" s="243" t="s">
        <v>390</v>
      </c>
      <c r="B121" s="383"/>
      <c r="C121" s="426"/>
      <c r="D121" s="13"/>
      <c r="E121" s="13"/>
      <c r="F121" s="13"/>
      <c r="G121" s="13"/>
    </row>
    <row r="122" spans="1:7" ht="14.95" customHeight="1" thickBot="1" x14ac:dyDescent="0.25"/>
    <row r="123" spans="1:7" ht="25" customHeight="1" thickBot="1" x14ac:dyDescent="0.3">
      <c r="A123" s="387" t="s">
        <v>570</v>
      </c>
      <c r="B123" s="390" t="s">
        <v>703</v>
      </c>
      <c r="C123" s="388" t="s">
        <v>17</v>
      </c>
      <c r="D123" s="390" t="s">
        <v>569</v>
      </c>
      <c r="E123" s="390" t="s">
        <v>4</v>
      </c>
      <c r="F123" s="1264"/>
      <c r="G123" s="6"/>
    </row>
    <row r="124" spans="1:7" ht="14.95" customHeight="1" x14ac:dyDescent="0.25">
      <c r="A124" s="1591" t="s">
        <v>764</v>
      </c>
      <c r="B124" s="729" t="s">
        <v>765</v>
      </c>
      <c r="C124" s="1593">
        <v>19</v>
      </c>
      <c r="D124" s="1596"/>
      <c r="E124" s="1597"/>
      <c r="F124" s="730"/>
      <c r="G124" s="6"/>
    </row>
    <row r="125" spans="1:7" ht="14.95" customHeight="1" x14ac:dyDescent="0.25">
      <c r="A125" s="1592"/>
      <c r="B125" s="438" t="s">
        <v>766</v>
      </c>
      <c r="C125" s="1594"/>
      <c r="D125" s="1316"/>
      <c r="E125" s="1598"/>
      <c r="F125" s="730"/>
      <c r="G125" s="6"/>
    </row>
    <row r="126" spans="1:7" ht="14.95" customHeight="1" x14ac:dyDescent="0.2">
      <c r="A126" s="1599" t="s">
        <v>772</v>
      </c>
      <c r="B126" s="731" t="s">
        <v>765</v>
      </c>
      <c r="C126" s="1594"/>
      <c r="D126" s="1601"/>
      <c r="E126" s="1603"/>
      <c r="F126" s="86"/>
    </row>
    <row r="127" spans="1:7" ht="14.95" customHeight="1" x14ac:dyDescent="0.2">
      <c r="A127" s="1600"/>
      <c r="B127" s="438" t="s">
        <v>766</v>
      </c>
      <c r="C127" s="1594"/>
      <c r="D127" s="1602"/>
      <c r="E127" s="1604"/>
      <c r="F127" s="86"/>
    </row>
    <row r="128" spans="1:7" ht="14.95" customHeight="1" x14ac:dyDescent="0.2">
      <c r="A128" s="1599" t="s">
        <v>773</v>
      </c>
      <c r="B128" s="731" t="s">
        <v>765</v>
      </c>
      <c r="C128" s="1594"/>
      <c r="D128" s="1601"/>
      <c r="E128" s="1603"/>
      <c r="F128" s="86"/>
    </row>
    <row r="129" spans="1:7" ht="14.95" customHeight="1" x14ac:dyDescent="0.2">
      <c r="A129" s="1600"/>
      <c r="B129" s="438" t="s">
        <v>766</v>
      </c>
      <c r="C129" s="1595"/>
      <c r="D129" s="1602"/>
      <c r="E129" s="1604"/>
      <c r="F129" s="86"/>
    </row>
    <row r="130" spans="1:7" ht="14.95" customHeight="1" x14ac:dyDescent="0.2">
      <c r="A130" s="419" t="s">
        <v>864</v>
      </c>
      <c r="B130" s="1265" t="s">
        <v>689</v>
      </c>
      <c r="C130" s="1162">
        <v>2</v>
      </c>
      <c r="D130" s="732"/>
      <c r="E130" s="733"/>
      <c r="F130" s="1590"/>
      <c r="G130" s="1590"/>
    </row>
    <row r="131" spans="1:7" ht="14.95" customHeight="1" thickBot="1" x14ac:dyDescent="0.25">
      <c r="A131" s="1263" t="s">
        <v>857</v>
      </c>
      <c r="B131" s="1224" t="s">
        <v>865</v>
      </c>
      <c r="C131" s="1266">
        <v>2</v>
      </c>
      <c r="D131" s="734"/>
      <c r="E131" s="735"/>
      <c r="F131" s="1590"/>
      <c r="G131" s="1590"/>
    </row>
    <row r="132" spans="1:7" ht="14.95" customHeight="1" thickBot="1" x14ac:dyDescent="0.25">
      <c r="A132" s="243" t="s">
        <v>5</v>
      </c>
      <c r="B132" s="736"/>
      <c r="C132" s="737"/>
      <c r="D132" s="738"/>
      <c r="E132" s="739"/>
      <c r="F132" s="740"/>
      <c r="G132" s="740"/>
    </row>
    <row r="133" spans="1:7" ht="14.95" customHeight="1" x14ac:dyDescent="0.25">
      <c r="A133" s="746" t="s">
        <v>8</v>
      </c>
      <c r="B133" s="748"/>
      <c r="C133" s="741"/>
      <c r="D133" s="742"/>
      <c r="E133" s="742"/>
      <c r="F133" s="742"/>
      <c r="G133" s="6"/>
    </row>
    <row r="134" spans="1:7" ht="14.95" customHeight="1" thickBot="1" x14ac:dyDescent="0.3">
      <c r="A134" s="747" t="s">
        <v>9</v>
      </c>
      <c r="B134" s="749"/>
      <c r="C134" s="741"/>
      <c r="D134" s="742"/>
      <c r="E134" s="742"/>
      <c r="F134" s="724"/>
      <c r="G134" s="6"/>
    </row>
    <row r="135" spans="1:7" ht="14.95" customHeight="1" thickTop="1" x14ac:dyDescent="0.25">
      <c r="A135" s="597" t="s">
        <v>388</v>
      </c>
      <c r="B135" s="759"/>
      <c r="C135" s="741"/>
      <c r="D135" s="742"/>
      <c r="E135" s="742"/>
      <c r="F135" s="742"/>
      <c r="G135" s="6"/>
    </row>
    <row r="136" spans="1:7" ht="14.95" customHeight="1" thickBot="1" x14ac:dyDescent="0.3">
      <c r="A136" s="583" t="s">
        <v>389</v>
      </c>
      <c r="B136" s="749"/>
      <c r="C136" s="741"/>
      <c r="D136" s="742"/>
      <c r="E136" s="742"/>
      <c r="F136" s="742"/>
      <c r="G136" s="6"/>
    </row>
    <row r="137" spans="1:7" ht="14.95" customHeight="1" thickBot="1" x14ac:dyDescent="0.3">
      <c r="A137" s="243" t="s">
        <v>390</v>
      </c>
      <c r="B137" s="751"/>
      <c r="C137" s="743"/>
      <c r="D137" s="648"/>
      <c r="E137" s="648"/>
      <c r="F137" s="648"/>
      <c r="G137" s="6"/>
    </row>
    <row r="138" spans="1:7" ht="14.95" customHeight="1" x14ac:dyDescent="0.25">
      <c r="A138" s="34" t="s">
        <v>285</v>
      </c>
      <c r="B138" s="401"/>
      <c r="C138" s="402"/>
      <c r="D138" s="402"/>
      <c r="E138" s="402"/>
      <c r="F138" s="402"/>
      <c r="G138" s="6"/>
    </row>
    <row r="139" spans="1:7" ht="14.95" customHeight="1" x14ac:dyDescent="0.25">
      <c r="A139" s="35" t="s">
        <v>866</v>
      </c>
      <c r="B139" s="401"/>
      <c r="C139" s="402"/>
      <c r="D139" s="402"/>
      <c r="E139" s="402"/>
      <c r="F139" s="402"/>
      <c r="G139" s="6"/>
    </row>
    <row r="140" spans="1:7" ht="14.95" customHeight="1" x14ac:dyDescent="0.25">
      <c r="A140" s="35" t="s">
        <v>867</v>
      </c>
      <c r="B140" s="401"/>
      <c r="C140" s="402"/>
      <c r="D140" s="402"/>
      <c r="E140" s="402"/>
      <c r="F140" s="402"/>
      <c r="G140" s="6"/>
    </row>
    <row r="141" spans="1:7" ht="14.95" customHeight="1" x14ac:dyDescent="0.25">
      <c r="A141" s="35" t="s">
        <v>868</v>
      </c>
      <c r="B141" s="401"/>
      <c r="C141" s="402"/>
      <c r="D141" s="402"/>
      <c r="E141" s="402"/>
      <c r="F141" s="402"/>
      <c r="G141" s="6"/>
    </row>
    <row r="142" spans="1:7" ht="14.95" customHeight="1" x14ac:dyDescent="0.25">
      <c r="A142" s="35" t="s">
        <v>869</v>
      </c>
      <c r="B142" s="401"/>
      <c r="C142" s="402"/>
      <c r="D142" s="402"/>
      <c r="E142" s="402"/>
      <c r="F142" s="402"/>
      <c r="G142" s="6"/>
    </row>
    <row r="143" spans="1:7" ht="14.95" customHeight="1" x14ac:dyDescent="0.25">
      <c r="A143" s="35" t="s">
        <v>870</v>
      </c>
      <c r="B143" s="36">
        <v>20000</v>
      </c>
      <c r="C143" s="443" t="s">
        <v>408</v>
      </c>
      <c r="D143" s="443" t="s">
        <v>871</v>
      </c>
      <c r="E143" s="402"/>
      <c r="F143" s="402"/>
      <c r="G143" s="6"/>
    </row>
    <row r="144" spans="1:7" ht="14.95" customHeight="1" x14ac:dyDescent="0.25">
      <c r="A144" s="35" t="s">
        <v>576</v>
      </c>
      <c r="B144" s="87" t="s">
        <v>767</v>
      </c>
      <c r="C144" s="261"/>
      <c r="D144" s="261"/>
      <c r="E144" s="261"/>
      <c r="F144" s="261"/>
      <c r="G144" s="5"/>
    </row>
    <row r="145" spans="1:7" ht="14.95" customHeight="1" x14ac:dyDescent="0.25">
      <c r="A145" s="261"/>
      <c r="B145" s="87" t="s">
        <v>768</v>
      </c>
      <c r="C145" s="1267"/>
      <c r="D145" s="1267"/>
      <c r="E145" s="1267"/>
      <c r="F145" s="1267"/>
      <c r="G145" s="1268"/>
    </row>
    <row r="146" spans="1:7" ht="14.95" customHeight="1" x14ac:dyDescent="0.25">
      <c r="A146" s="13"/>
      <c r="B146" s="87" t="s">
        <v>769</v>
      </c>
      <c r="C146" s="13"/>
      <c r="D146" s="13"/>
      <c r="E146" s="13"/>
      <c r="F146" s="13"/>
      <c r="G146" s="6"/>
    </row>
    <row r="147" spans="1:7" ht="14.95" customHeight="1" x14ac:dyDescent="0.25">
      <c r="A147" s="13"/>
      <c r="B147" s="87" t="s">
        <v>770</v>
      </c>
      <c r="C147" s="13"/>
      <c r="D147" s="13"/>
      <c r="E147" s="13"/>
      <c r="F147" s="13"/>
      <c r="G147" s="6"/>
    </row>
    <row r="148" spans="1:7" ht="14.95" customHeight="1" x14ac:dyDescent="0.2">
      <c r="A148" s="86"/>
      <c r="B148" s="87" t="s">
        <v>771</v>
      </c>
      <c r="C148" s="86"/>
      <c r="D148" s="86"/>
      <c r="E148" s="86"/>
      <c r="F148" s="86"/>
    </row>
    <row r="149" spans="1:7" ht="14.95" customHeight="1" x14ac:dyDescent="0.2">
      <c r="A149" s="86"/>
      <c r="B149" s="87" t="s">
        <v>774</v>
      </c>
      <c r="C149" s="86"/>
      <c r="D149" s="86"/>
      <c r="E149" s="86"/>
      <c r="F149" s="86"/>
    </row>
    <row r="150" spans="1:7" ht="14.95" customHeight="1" x14ac:dyDescent="0.2">
      <c r="B150" s="452" t="s">
        <v>872</v>
      </c>
      <c r="C150" s="32"/>
      <c r="D150" s="32"/>
      <c r="E150" s="32"/>
      <c r="F150" s="32"/>
      <c r="G150" s="32"/>
    </row>
    <row r="151" spans="1:7" ht="14.95" customHeight="1" x14ac:dyDescent="0.2">
      <c r="B151" s="744"/>
      <c r="C151" s="32"/>
      <c r="D151" s="32"/>
      <c r="E151" s="32"/>
      <c r="F151" s="32"/>
      <c r="G151" s="32"/>
    </row>
    <row r="152" spans="1:7" ht="14.95" customHeight="1" x14ac:dyDescent="0.2"/>
    <row r="153" spans="1:7" ht="14.95" customHeight="1" x14ac:dyDescent="0.25">
      <c r="A153" s="1" t="s">
        <v>13</v>
      </c>
      <c r="B153" s="1"/>
      <c r="C153" s="1"/>
      <c r="D153" s="1" t="s">
        <v>14</v>
      </c>
      <c r="E153" s="1"/>
      <c r="F153" s="1"/>
      <c r="G153" s="1" t="s">
        <v>15</v>
      </c>
    </row>
    <row r="154" spans="1:7" ht="14.95" customHeight="1" x14ac:dyDescent="0.2"/>
  </sheetData>
  <mergeCells count="125">
    <mergeCell ref="O9:O10"/>
    <mergeCell ref="R9:R10"/>
    <mergeCell ref="U9:U10"/>
    <mergeCell ref="B11:B12"/>
    <mergeCell ref="C11:C12"/>
    <mergeCell ref="G11:G12"/>
    <mergeCell ref="H11:H12"/>
    <mergeCell ref="I11:I12"/>
    <mergeCell ref="M11:M12"/>
    <mergeCell ref="N11:N12"/>
    <mergeCell ref="O11:O12"/>
    <mergeCell ref="P11:P12"/>
    <mergeCell ref="Q11:Q12"/>
    <mergeCell ref="R11:R12"/>
    <mergeCell ref="S11:S12"/>
    <mergeCell ref="T11:T12"/>
    <mergeCell ref="A9:B10"/>
    <mergeCell ref="C9:C10"/>
    <mergeCell ref="F9:F10"/>
    <mergeCell ref="I9:I10"/>
    <mergeCell ref="L9:L10"/>
    <mergeCell ref="B15:B17"/>
    <mergeCell ref="C15:C17"/>
    <mergeCell ref="G15:G17"/>
    <mergeCell ref="H15:H17"/>
    <mergeCell ref="I15:I17"/>
    <mergeCell ref="U11:U12"/>
    <mergeCell ref="B13:B14"/>
    <mergeCell ref="C13:C14"/>
    <mergeCell ref="G13:G14"/>
    <mergeCell ref="H13:H14"/>
    <mergeCell ref="I13:I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T15:T17"/>
    <mergeCell ref="U15:U17"/>
    <mergeCell ref="S15:S17"/>
    <mergeCell ref="J15:J16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K15:K16"/>
    <mergeCell ref="L15:L16"/>
    <mergeCell ref="R19:R20"/>
    <mergeCell ref="S19:S20"/>
    <mergeCell ref="T19:T20"/>
    <mergeCell ref="U19:U20"/>
    <mergeCell ref="J24:J25"/>
    <mergeCell ref="K24:K25"/>
    <mergeCell ref="L24:L25"/>
    <mergeCell ref="M19:M20"/>
    <mergeCell ref="N19:N20"/>
    <mergeCell ref="O19:O20"/>
    <mergeCell ref="P19:P20"/>
    <mergeCell ref="Q19:Q20"/>
    <mergeCell ref="O15:O17"/>
    <mergeCell ref="P15:P17"/>
    <mergeCell ref="Q15:Q17"/>
    <mergeCell ref="R15:R17"/>
    <mergeCell ref="M15:M17"/>
    <mergeCell ref="N15:N17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40:B40"/>
    <mergeCell ref="A41:B41"/>
    <mergeCell ref="A42:B42"/>
    <mergeCell ref="A44:B44"/>
    <mergeCell ref="A45:B45"/>
    <mergeCell ref="B28:B31"/>
    <mergeCell ref="C28:C31"/>
    <mergeCell ref="P28:P29"/>
    <mergeCell ref="S28:S29"/>
    <mergeCell ref="A51:B51"/>
    <mergeCell ref="A52:B52"/>
    <mergeCell ref="A53:B53"/>
    <mergeCell ref="A55:A56"/>
    <mergeCell ref="B55:B56"/>
    <mergeCell ref="A46:B46"/>
    <mergeCell ref="A47:B47"/>
    <mergeCell ref="A48:B48"/>
    <mergeCell ref="A49:B49"/>
    <mergeCell ref="A50:B50"/>
    <mergeCell ref="A100:A101"/>
    <mergeCell ref="B100:B101"/>
    <mergeCell ref="A102:A106"/>
    <mergeCell ref="B102:B106"/>
    <mergeCell ref="G104:H104"/>
    <mergeCell ref="C55:C56"/>
    <mergeCell ref="F55:F56"/>
    <mergeCell ref="A69:A70"/>
    <mergeCell ref="B69:B70"/>
    <mergeCell ref="C69:C70"/>
    <mergeCell ref="F69:F70"/>
    <mergeCell ref="F130:G131"/>
    <mergeCell ref="F115:G115"/>
    <mergeCell ref="A124:A125"/>
    <mergeCell ref="C124:C129"/>
    <mergeCell ref="D124:D125"/>
    <mergeCell ref="E124:E125"/>
    <mergeCell ref="A126:A127"/>
    <mergeCell ref="D126:D127"/>
    <mergeCell ref="E126:E127"/>
    <mergeCell ref="A128:A129"/>
    <mergeCell ref="D128:D129"/>
    <mergeCell ref="E128:E1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6</vt:i4>
      </vt:variant>
    </vt:vector>
  </HeadingPairs>
  <TitlesOfParts>
    <vt:vector size="19" baseType="lpstr">
      <vt:lpstr>pozar obcina - a</vt:lpstr>
      <vt:lpstr>pozar sole - b</vt:lpstr>
      <vt:lpstr>pozar vrtci - c</vt:lpstr>
      <vt:lpstr>pozar posl. p. - d</vt:lpstr>
      <vt:lpstr>pozar stan. - e</vt:lpstr>
      <vt:lpstr>strojelom - f</vt:lpstr>
      <vt:lpstr>vlom - g</vt:lpstr>
      <vt:lpstr>steklo - i</vt:lpstr>
      <vt:lpstr>odgovornost - h</vt:lpstr>
      <vt:lpstr>avtomobilsko zavarovanje - j</vt:lpstr>
      <vt:lpstr>vozila - rekapitulacija</vt:lpstr>
      <vt:lpstr>krajevne skupnosti - k</vt:lpstr>
      <vt:lpstr>ŠIMC</vt:lpstr>
      <vt:lpstr>'odgovornost - h'!Področje_tiskanja</vt:lpstr>
      <vt:lpstr>'pozar posl. p. - d'!Področje_tiskanja</vt:lpstr>
      <vt:lpstr>'pozar stan. - e'!Področje_tiskanja</vt:lpstr>
      <vt:lpstr>'steklo - i'!Področje_tiskanja</vt:lpstr>
      <vt:lpstr>'strojelom - f'!Področje_tiskanja</vt:lpstr>
      <vt:lpstr>'vlom - g'!Področje_tiskanja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Alenka Lenarčič</cp:lastModifiedBy>
  <cp:lastPrinted>2010-06-15T09:09:12Z</cp:lastPrinted>
  <dcterms:created xsi:type="dcterms:W3CDTF">2006-12-18T05:35:25Z</dcterms:created>
  <dcterms:modified xsi:type="dcterms:W3CDTF">2025-11-17T13:41:14Z</dcterms:modified>
</cp:coreProperties>
</file>